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2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drawings/drawing3.xml" ContentType="application/vnd.openxmlformats-officedocument.drawing+xml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drawings/drawing4.xml" ContentType="application/vnd.openxmlformats-officedocument.drawing+xml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drawings/drawing5.xml" ContentType="application/vnd.openxmlformats-officedocument.drawing+xml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drawings/drawing6.xml" ContentType="application/vnd.openxmlformats-officedocument.drawing+xml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drawings/drawing7.xml" ContentType="application/vnd.openxmlformats-officedocument.drawing+xml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drawings/drawing8.xml" ContentType="application/vnd.openxmlformats-officedocument.drawing+xml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3-005 Obcina Hrpelje-Kozina JN prevozi\"/>
    </mc:Choice>
  </mc:AlternateContent>
  <xr:revisionPtr revIDLastSave="0" documentId="13_ncr:1_{6317F53E-6CD9-4F93-9977-837538773F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sklop" sheetId="3" r:id="rId1"/>
    <sheet name="2. sklop" sheetId="16" r:id="rId2"/>
    <sheet name="3. sklop" sheetId="17" r:id="rId3"/>
    <sheet name="4. sklop" sheetId="18" r:id="rId4"/>
    <sheet name="5. sklop" sheetId="19" r:id="rId5"/>
    <sheet name="6. sklop" sheetId="20" r:id="rId6"/>
    <sheet name="7. sklop" sheetId="21" r:id="rId7"/>
    <sheet name="8. sklop" sheetId="22" r:id="rId8"/>
  </sheets>
  <definedNames>
    <definedName name="_xlnm.Print_Area" localSheetId="0">'1. sklop'!$A$1:$K$29</definedName>
    <definedName name="_xlnm.Print_Area" localSheetId="1">'2. sklop'!$A$1:$K$29</definedName>
    <definedName name="_xlnm.Print_Area" localSheetId="2">'3. sklop'!$A$1:$K$27</definedName>
    <definedName name="_xlnm.Print_Area" localSheetId="3">'4. sklop'!$A$1:$K$29</definedName>
    <definedName name="_xlnm.Print_Area" localSheetId="4">'5. sklop'!$A$1:$K$27</definedName>
    <definedName name="_xlnm.Print_Area" localSheetId="5">'6. sklop'!$A$1:$K$29</definedName>
    <definedName name="_xlnm.Print_Area" localSheetId="6">'7. sklop'!$A$1:$K$27</definedName>
    <definedName name="_xlnm.Print_Area" localSheetId="7">'8. sklop'!$A$1:$K$27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22" l="1"/>
  <c r="I16" i="22"/>
  <c r="G16" i="22"/>
  <c r="H16" i="22" s="1"/>
  <c r="I15" i="22"/>
  <c r="I17" i="22" s="1"/>
  <c r="G15" i="22"/>
  <c r="G17" i="22" s="1"/>
  <c r="E17" i="21"/>
  <c r="I16" i="21"/>
  <c r="G16" i="21"/>
  <c r="H16" i="21" s="1"/>
  <c r="I15" i="21"/>
  <c r="J15" i="21" s="1"/>
  <c r="H15" i="21"/>
  <c r="G15" i="21"/>
  <c r="E19" i="20"/>
  <c r="I18" i="20"/>
  <c r="J18" i="20" s="1"/>
  <c r="G18" i="20"/>
  <c r="H18" i="20" s="1"/>
  <c r="J17" i="20"/>
  <c r="I17" i="20"/>
  <c r="K17" i="20" s="1"/>
  <c r="G17" i="20"/>
  <c r="G19" i="20" s="1"/>
  <c r="I16" i="20"/>
  <c r="J16" i="20" s="1"/>
  <c r="K16" i="20" s="1"/>
  <c r="G16" i="20"/>
  <c r="H16" i="20" s="1"/>
  <c r="I15" i="20"/>
  <c r="I19" i="20" s="1"/>
  <c r="H15" i="20"/>
  <c r="G15" i="20"/>
  <c r="E17" i="19"/>
  <c r="I16" i="19"/>
  <c r="J16" i="19" s="1"/>
  <c r="K16" i="19" s="1"/>
  <c r="G16" i="19"/>
  <c r="H16" i="19" s="1"/>
  <c r="I15" i="19"/>
  <c r="I17" i="19" s="1"/>
  <c r="G15" i="19"/>
  <c r="G17" i="19" s="1"/>
  <c r="E19" i="18"/>
  <c r="I18" i="18"/>
  <c r="H18" i="18"/>
  <c r="G18" i="18"/>
  <c r="J17" i="18"/>
  <c r="K17" i="18" s="1"/>
  <c r="I17" i="18"/>
  <c r="G17" i="18"/>
  <c r="H17" i="18" s="1"/>
  <c r="J16" i="18"/>
  <c r="K16" i="18" s="1"/>
  <c r="I16" i="18"/>
  <c r="G16" i="18"/>
  <c r="H16" i="18" s="1"/>
  <c r="I15" i="18"/>
  <c r="I19" i="18" s="1"/>
  <c r="G15" i="18"/>
  <c r="G19" i="18" s="1"/>
  <c r="E17" i="17"/>
  <c r="I16" i="17"/>
  <c r="J16" i="17" s="1"/>
  <c r="K16" i="17" s="1"/>
  <c r="G16" i="17"/>
  <c r="H16" i="17" s="1"/>
  <c r="I15" i="17"/>
  <c r="I17" i="17" s="1"/>
  <c r="G15" i="17"/>
  <c r="G17" i="17" s="1"/>
  <c r="E19" i="16"/>
  <c r="I18" i="16"/>
  <c r="G18" i="16"/>
  <c r="H18" i="16" s="1"/>
  <c r="I17" i="16"/>
  <c r="J17" i="16" s="1"/>
  <c r="K17" i="16" s="1"/>
  <c r="G17" i="16"/>
  <c r="H17" i="16" s="1"/>
  <c r="I16" i="16"/>
  <c r="J16" i="16" s="1"/>
  <c r="K16" i="16" s="1"/>
  <c r="H16" i="16"/>
  <c r="G16" i="16"/>
  <c r="I15" i="16"/>
  <c r="I19" i="16" s="1"/>
  <c r="H15" i="16"/>
  <c r="G15" i="16"/>
  <c r="G19" i="16" s="1"/>
  <c r="E19" i="3"/>
  <c r="I18" i="3"/>
  <c r="J18" i="3" s="1"/>
  <c r="K18" i="3" s="1"/>
  <c r="I17" i="3"/>
  <c r="I16" i="3"/>
  <c r="I15" i="3"/>
  <c r="J15" i="3" s="1"/>
  <c r="H15" i="22" l="1"/>
  <c r="H17" i="22" s="1"/>
  <c r="H15" i="19"/>
  <c r="H17" i="19" s="1"/>
  <c r="J15" i="22"/>
  <c r="J16" i="22"/>
  <c r="K16" i="22" s="1"/>
  <c r="H17" i="21"/>
  <c r="G17" i="21"/>
  <c r="K15" i="21"/>
  <c r="I17" i="21"/>
  <c r="J16" i="21"/>
  <c r="K16" i="21" s="1"/>
  <c r="H19" i="20"/>
  <c r="H17" i="20"/>
  <c r="K18" i="20"/>
  <c r="J15" i="20"/>
  <c r="J19" i="20" s="1"/>
  <c r="J15" i="19"/>
  <c r="K15" i="19" s="1"/>
  <c r="K17" i="19" s="1"/>
  <c r="K18" i="18"/>
  <c r="H15" i="18"/>
  <c r="H19" i="18" s="1"/>
  <c r="J18" i="18"/>
  <c r="J15" i="18"/>
  <c r="J15" i="17"/>
  <c r="K15" i="17" s="1"/>
  <c r="H15" i="17"/>
  <c r="H17" i="17" s="1"/>
  <c r="H19" i="16"/>
  <c r="K18" i="16"/>
  <c r="J18" i="16"/>
  <c r="J15" i="16"/>
  <c r="J19" i="16" s="1"/>
  <c r="J17" i="3"/>
  <c r="K17" i="3" s="1"/>
  <c r="J16" i="3"/>
  <c r="K16" i="3" s="1"/>
  <c r="I19" i="3"/>
  <c r="K15" i="3"/>
  <c r="J17" i="22" l="1"/>
  <c r="K15" i="22"/>
  <c r="K17" i="22" s="1"/>
  <c r="K17" i="21"/>
  <c r="J17" i="21"/>
  <c r="K15" i="20"/>
  <c r="K19" i="20" s="1"/>
  <c r="J17" i="19"/>
  <c r="K15" i="18"/>
  <c r="K19" i="18" s="1"/>
  <c r="J19" i="18"/>
  <c r="K17" i="17"/>
  <c r="J17" i="17"/>
  <c r="K15" i="16"/>
  <c r="K19" i="16" s="1"/>
  <c r="J19" i="3"/>
  <c r="G18" i="3" l="1"/>
  <c r="H18" i="3" s="1"/>
  <c r="G16" i="3" l="1"/>
  <c r="H16" i="3" s="1"/>
  <c r="G17" i="3" l="1"/>
  <c r="H17" i="3" s="1"/>
  <c r="G15" i="3"/>
  <c r="H15" i="3" l="1"/>
  <c r="H19" i="3" s="1"/>
  <c r="G19" i="3"/>
  <c r="K19" i="3"/>
</calcChain>
</file>

<file path=xl/sharedStrings.xml><?xml version="1.0" encoding="utf-8"?>
<sst xmlns="http://schemas.openxmlformats.org/spreadsheetml/2006/main" count="408" uniqueCount="96">
  <si>
    <t>1.</t>
  </si>
  <si>
    <t>zap.</t>
  </si>
  <si>
    <t>EnM</t>
  </si>
  <si>
    <t>št.</t>
  </si>
  <si>
    <t>Ponudnik:</t>
  </si>
  <si>
    <t>naziv:</t>
  </si>
  <si>
    <t>naslov:</t>
  </si>
  <si>
    <t xml:space="preserve">Naročnik: </t>
  </si>
  <si>
    <t>ID za DDV: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</si>
  <si>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</si>
  <si>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</si>
  <si>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</si>
  <si>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</si>
  <si>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</si>
  <si>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</si>
  <si>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transakcijski račun:</t>
  </si>
  <si>
    <t>opis relacije</t>
  </si>
  <si>
    <t>stopnja DDV v %</t>
  </si>
  <si>
    <t>SKUPAJ VREDNOST v EUR</t>
  </si>
  <si>
    <t>opis postavke</t>
  </si>
  <si>
    <t>zap. št.</t>
  </si>
  <si>
    <t>davčna št:</t>
  </si>
  <si>
    <t>Podpis pooblaščene osebe ponudnika</t>
  </si>
  <si>
    <t>relacija</t>
  </si>
  <si>
    <t>DODATNI KALKULATIVNI ELEMENT</t>
  </si>
  <si>
    <t>cena na kilometer</t>
  </si>
  <si>
    <t>EUR brez DDV</t>
  </si>
  <si>
    <t>Reška cesta 14, 6240 Kozina</t>
  </si>
  <si>
    <t>transakcijski račun: SI56 0123 5777 7000 040</t>
  </si>
  <si>
    <t>SI96355557</t>
  </si>
  <si>
    <t>PREVOZI ŠOLSKIH OTROK - 1. sklop</t>
  </si>
  <si>
    <t>1.1.</t>
  </si>
  <si>
    <t>1.2.</t>
  </si>
  <si>
    <t>1.3.</t>
  </si>
  <si>
    <t>1.4.</t>
  </si>
  <si>
    <t>PREVOZI ŠOLSKIH OTROK - 2. sklop</t>
  </si>
  <si>
    <t>2.1.</t>
  </si>
  <si>
    <t>2.2.</t>
  </si>
  <si>
    <t>2.3.</t>
  </si>
  <si>
    <t>2.4.</t>
  </si>
  <si>
    <t>Hrpelje (OŠ)-Vrhpolje-Krvavi potok-Mihele-Nasirec-Hrpelje (OŠ)</t>
  </si>
  <si>
    <t>Hrpelje (OŠ)-Nasirec-Mihele-Krvavi potok-Vrhpolje-Hrpelje (OŠ)</t>
  </si>
  <si>
    <t>PREVOZI ŠOLSKIH OTROK - 3. sklop</t>
  </si>
  <si>
    <t>3.1.</t>
  </si>
  <si>
    <t>3.2.</t>
  </si>
  <si>
    <t>PREVOZI ŠOLSKIH OTROK - 4. sklop</t>
  </si>
  <si>
    <t>4.1.</t>
  </si>
  <si>
    <t>4.2.</t>
  </si>
  <si>
    <t>4.3.</t>
  </si>
  <si>
    <t>4.4.</t>
  </si>
  <si>
    <t>Tatre-Orehek pri Materiji-Kovčice-Mrše-Artviže-Hrpelje (OŠ)</t>
  </si>
  <si>
    <t>Hrpelje (OŠ)-Slope-Tublje pri Hrpeljah-vas-Hrpelje (OŠ)</t>
  </si>
  <si>
    <t>Hrpelje (OŠ)-Artviže-Mrše-Kovčice-Orehek pri Materiji-Tatre</t>
  </si>
  <si>
    <t>Hrpelje (OŠ)-Tublje pri Hrpeljah-vas-Slope-Hrpelje (OŠ)</t>
  </si>
  <si>
    <t>PREVOZI ŠOLSKIH OTROK - 5. sklop</t>
  </si>
  <si>
    <t>5.1.</t>
  </si>
  <si>
    <t>5.2.</t>
  </si>
  <si>
    <t>PREVOZI ŠOLSKIH OTROK - 6. sklop</t>
  </si>
  <si>
    <t>6.1.</t>
  </si>
  <si>
    <t>6.2.</t>
  </si>
  <si>
    <t>6.3.</t>
  </si>
  <si>
    <t>6.4.</t>
  </si>
  <si>
    <t xml:space="preserve">Velike Loče-Bač pri Materiji vas-Gradišica-Hrpelje OŠ  </t>
  </si>
  <si>
    <t>Hrpelje OŠ-Prešnica-Hrpelje OŠ</t>
  </si>
  <si>
    <t>Hrpelje (OŠ)-Bač pri Materiji vas-Gradišica-Velike Loče</t>
  </si>
  <si>
    <t>Hrpelje (OŠ)-Prešnica-Hrpelje OŠ</t>
  </si>
  <si>
    <t>ocenjena količina</t>
  </si>
  <si>
    <r>
      <t xml:space="preserve">naziv:   </t>
    </r>
    <r>
      <rPr>
        <b/>
        <sz val="8"/>
        <color indexed="8"/>
        <rFont val="Tahoma"/>
        <family val="2"/>
        <charset val="238"/>
      </rPr>
      <t>OBČINA HRPELJE - KOZINA</t>
    </r>
  </si>
  <si>
    <t>OBRAZEC št. 9 - SPECIFIKACIJA PREDRAČUNA</t>
  </si>
  <si>
    <t>SKUPAJ vrednost za ocenjeno količino v EUR brez DDV</t>
  </si>
  <si>
    <t>SKUPAJ vrednost DDV</t>
  </si>
  <si>
    <r>
      <t xml:space="preserve">6 </t>
    </r>
    <r>
      <rPr>
        <sz val="8"/>
        <color rgb="FF000000"/>
        <rFont val="Tahoma"/>
        <family val="2"/>
        <charset val="238"/>
      </rPr>
      <t>(4X5)</t>
    </r>
  </si>
  <si>
    <r>
      <t xml:space="preserve">7 </t>
    </r>
    <r>
      <rPr>
        <sz val="8"/>
        <color rgb="FF000000"/>
        <rFont val="Tahoma"/>
        <family val="2"/>
        <charset val="238"/>
      </rPr>
      <t>(4+6)</t>
    </r>
  </si>
  <si>
    <r>
      <t>8</t>
    </r>
    <r>
      <rPr>
        <sz val="8"/>
        <color rgb="FF000000"/>
        <rFont val="Tahoma"/>
        <family val="2"/>
        <charset val="238"/>
      </rPr>
      <t xml:space="preserve"> (2X4)</t>
    </r>
  </si>
  <si>
    <r>
      <t xml:space="preserve">9 </t>
    </r>
    <r>
      <rPr>
        <sz val="8"/>
        <color rgb="FF000000"/>
        <rFont val="Tahoma"/>
        <family val="2"/>
        <charset val="238"/>
      </rPr>
      <t>(8X5)</t>
    </r>
  </si>
  <si>
    <r>
      <t xml:space="preserve">10 </t>
    </r>
    <r>
      <rPr>
        <sz val="8"/>
        <color rgb="FF000000"/>
        <rFont val="Tahoma"/>
        <family val="2"/>
        <charset val="238"/>
      </rPr>
      <t>(8+9)</t>
    </r>
  </si>
  <si>
    <t>Predračun velja do vključno 4 mesece od roka za prejem ponudb.</t>
  </si>
  <si>
    <t xml:space="preserve">Petrinje - Beka - Ocizla 1 - Ocizla 2 - Klanec pri Kozini - Hrpelje OŠ </t>
  </si>
  <si>
    <t>Hrpelje OŠ - Rodik - Hrpelje OŠ</t>
  </si>
  <si>
    <t>Hrpelje OŠ-Klanec pri Kozini - Ocizla 1-Ocizla 2 - Beka - Petrinje</t>
  </si>
  <si>
    <t>Brezovo Brdo-Ritomeče-Skadanščina-Hotična-Bač pri Materiji (ob cesti)-Tublje novo naselje-Hrpelje (OŠ)</t>
  </si>
  <si>
    <t>Hrpelje (OŠ)-Tublje novo naselje-Bač pri Materiji-Hotična-Skadanščina-Ritomeče-Brezovo Brdo</t>
  </si>
  <si>
    <t>Finida-Javorje-Obrov 1-Obrov 2-Gradišče pri Materiji (vas)-Gradišče pri Materiji (postaja)-Markovščina (postaja)-Markovščina (vas)-Slivje-Povžane 1-Povžane 2-Materija-Hrpelje (OŠ)</t>
  </si>
  <si>
    <t>Hrpelje (OŠ)-Materija-Povžane 2-Povžane 1-Slivje-Markovščina (vas)-Markovščina (postaja)-Gradišče pri Materiji (postaja)-Gradišče pri Materiji (vas)-Obrov 2-Obrov 1-Finida-Javorje</t>
  </si>
  <si>
    <t>Golac-Brezovica-Rožice-Hrpelje OŠ</t>
  </si>
  <si>
    <t>Hrpelje (OŠ)-Rožice-Brezovica-Golac</t>
  </si>
  <si>
    <t>PREVOZI ŠOLSKIH OTROK - 7. sklop</t>
  </si>
  <si>
    <t>7.1.</t>
  </si>
  <si>
    <t>7.2.</t>
  </si>
  <si>
    <t>Materija - Kozina - Rodik - OŠ Antona Golobočnika - OŠ Miroslava Vilharja</t>
  </si>
  <si>
    <t>OŠ Miroslava Vilharja - OŠ Antona Golobočnika - Rodik - Kozina - Materija</t>
  </si>
  <si>
    <t>PREVOZI ŠOLSKIH OTROK - 8. sklop</t>
  </si>
  <si>
    <t>8.1.</t>
  </si>
  <si>
    <t>8.2.</t>
  </si>
  <si>
    <t>Mrše - Kozina - Portorož (CKSG)</t>
  </si>
  <si>
    <t xml:space="preserve">Portorož (CKSG) - Kozina - Mrše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</si>
</sst>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S_I_T_-;\-* #,##0.00\ _S_I_T_-;_-* &quot;-&quot;??\ _S_I_T_-;_-@_-"/>
  </numFmts>
  <fonts count="11" x14ac:knownFonts="1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sz val="11"/>
      <color theme="1"/>
      <name val="Calibri"/>
      <family val="2"/>
      <charset val="238"/>
      <scheme val="minor"/>
    </font>
    <font>
      <b/>
      <sz val="8"/>
      <color indexed="8"/>
      <name val="Tahoma"/>
      <family val="2"/>
      <charset val="238"/>
    </font>
    <font>
      <b/>
      <sz val="7.5"/>
      <color indexed="8"/>
      <name val="Tahoma"/>
      <family val="2"/>
      <charset val="238"/>
    </font>
    <font>
      <sz val="8"/>
      <name val="Tahoma"/>
      <family val="2"/>
      <charset val="238"/>
    </font>
    <font>
      <sz val="8"/>
      <color rgb="FF00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4">
    <xf numFmtId="0" fontId="0" fillId="0" borderId="0"/>
    <xf numFmtId="0" fontId="6" fillId="0" borderId="0"/>
    <xf numFmtId="0" fontId="4" fillId="0" borderId="0"/>
    <xf numFmtId="164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2" fillId="2" borderId="0">
      <alignment horizontal="left" vertical="top"/>
    </xf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Alignment="1">
      <alignment vertical="center" wrapText="1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 applyProtection="1">
      <alignment vertical="center" wrapText="1"/>
      <protection locked="0"/>
    </xf>
    <xf numFmtId="10" fontId="2" fillId="0" borderId="2" xfId="21" applyNumberFormat="1" applyFont="1" applyFill="1" applyBorder="1" applyAlignment="1" applyProtection="1">
      <alignment vertical="center" wrapText="1"/>
    </xf>
    <xf numFmtId="164" fontId="2" fillId="0" borderId="0" xfId="23" applyFont="1" applyFill="1" applyAlignment="1" applyProtection="1">
      <alignment vertical="center" wrapText="1"/>
    </xf>
    <xf numFmtId="16" fontId="2" fillId="0" borderId="29" xfId="0" applyNumberFormat="1" applyFont="1" applyBorder="1" applyAlignment="1">
      <alignment horizontal="center" vertical="center" wrapText="1"/>
    </xf>
    <xf numFmtId="0" fontId="9" fillId="0" borderId="28" xfId="0" applyFont="1" applyBorder="1" applyAlignment="1">
      <alignment horizontal="left" vertical="center" wrapText="1"/>
    </xf>
    <xf numFmtId="3" fontId="2" fillId="0" borderId="28" xfId="0" applyNumberFormat="1" applyFont="1" applyBorder="1" applyAlignment="1">
      <alignment horizontal="center" vertical="center" wrapText="1"/>
    </xf>
    <xf numFmtId="4" fontId="2" fillId="0" borderId="31" xfId="0" applyNumberFormat="1" applyFont="1" applyBorder="1" applyAlignment="1">
      <alignment horizontal="center" vertical="center" wrapText="1"/>
    </xf>
    <xf numFmtId="2" fontId="2" fillId="0" borderId="29" xfId="0" applyNumberFormat="1" applyFont="1" applyBorder="1" applyAlignment="1" applyProtection="1">
      <alignment vertical="center" wrapText="1"/>
      <protection locked="0"/>
    </xf>
    <xf numFmtId="10" fontId="2" fillId="0" borderId="28" xfId="21" applyNumberFormat="1" applyFont="1" applyFill="1" applyBorder="1" applyAlignment="1" applyProtection="1">
      <alignment vertical="center" wrapText="1"/>
    </xf>
    <xf numFmtId="16" fontId="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3" fontId="2" fillId="0" borderId="16" xfId="0" applyNumberFormat="1" applyFont="1" applyBorder="1" applyAlignment="1">
      <alignment horizontal="center" vertical="center" wrapText="1"/>
    </xf>
    <xf numFmtId="4" fontId="2" fillId="0" borderId="32" xfId="0" applyNumberFormat="1" applyFont="1" applyBorder="1" applyAlignment="1">
      <alignment horizontal="center" vertical="center" wrapText="1"/>
    </xf>
    <xf numFmtId="2" fontId="2" fillId="0" borderId="18" xfId="0" applyNumberFormat="1" applyFont="1" applyBorder="1" applyAlignment="1" applyProtection="1">
      <alignment vertical="center" wrapText="1"/>
      <protection locked="0"/>
    </xf>
    <xf numFmtId="10" fontId="2" fillId="0" borderId="16" xfId="21" applyNumberFormat="1" applyFont="1" applyFill="1" applyBorder="1" applyAlignment="1" applyProtection="1">
      <alignment vertical="center" wrapText="1"/>
    </xf>
    <xf numFmtId="0" fontId="7" fillId="0" borderId="24" xfId="0" applyFont="1" applyBorder="1" applyAlignment="1">
      <alignment horizontal="right" vertical="center" wrapText="1"/>
    </xf>
    <xf numFmtId="0" fontId="7" fillId="0" borderId="13" xfId="0" applyFont="1" applyBorder="1" applyAlignment="1">
      <alignment horizontal="right" vertical="center" wrapText="1"/>
    </xf>
    <xf numFmtId="0" fontId="7" fillId="0" borderId="13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4" fontId="7" fillId="0" borderId="0" xfId="0" applyNumberFormat="1" applyFont="1" applyAlignment="1">
      <alignment vertical="center" wrapText="1"/>
    </xf>
    <xf numFmtId="0" fontId="7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right" vertical="center" wrapText="1"/>
    </xf>
    <xf numFmtId="4" fontId="7" fillId="4" borderId="0" xfId="0" applyNumberFormat="1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" fontId="7" fillId="0" borderId="20" xfId="0" applyNumberFormat="1" applyFont="1" applyBorder="1" applyAlignment="1">
      <alignment horizontal="center" vertical="center" wrapText="1"/>
    </xf>
    <xf numFmtId="4" fontId="7" fillId="0" borderId="21" xfId="0" applyNumberFormat="1" applyFont="1" applyBorder="1" applyAlignment="1">
      <alignment horizontal="center" vertical="center" wrapText="1"/>
    </xf>
    <xf numFmtId="4" fontId="7" fillId="0" borderId="22" xfId="0" applyNumberFormat="1" applyFont="1" applyBorder="1" applyAlignment="1">
      <alignment horizontal="center" vertical="center" wrapText="1"/>
    </xf>
    <xf numFmtId="16" fontId="2" fillId="0" borderId="11" xfId="0" applyNumberFormat="1" applyFont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26" xfId="0" applyNumberFormat="1" applyFont="1" applyBorder="1" applyAlignment="1">
      <alignment horizontal="center" vertical="center" wrapText="1"/>
    </xf>
    <xf numFmtId="4" fontId="7" fillId="0" borderId="27" xfId="0" applyNumberFormat="1" applyFont="1" applyBorder="1" applyAlignment="1">
      <alignment horizontal="center" vertical="center" wrapText="1"/>
    </xf>
    <xf numFmtId="16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4" fontId="7" fillId="0" borderId="23" xfId="0" applyNumberFormat="1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vertical="center" wrapText="1"/>
    </xf>
    <xf numFmtId="2" fontId="2" fillId="5" borderId="3" xfId="0" applyNumberFormat="1" applyFont="1" applyFill="1" applyBorder="1" applyAlignment="1">
      <alignment vertical="center" wrapText="1"/>
    </xf>
    <xf numFmtId="4" fontId="2" fillId="5" borderId="1" xfId="23" applyNumberFormat="1" applyFont="1" applyFill="1" applyBorder="1" applyAlignment="1">
      <alignment vertical="center" wrapText="1"/>
    </xf>
    <xf numFmtId="4" fontId="2" fillId="5" borderId="2" xfId="23" applyNumberFormat="1" applyFont="1" applyFill="1" applyBorder="1" applyAlignment="1">
      <alignment vertical="center" wrapText="1"/>
    </xf>
    <xf numFmtId="4" fontId="2" fillId="5" borderId="9" xfId="23" applyNumberFormat="1" applyFont="1" applyFill="1" applyBorder="1" applyAlignment="1" applyProtection="1">
      <alignment horizontal="right" vertical="center" wrapText="1"/>
    </xf>
    <xf numFmtId="2" fontId="2" fillId="5" borderId="28" xfId="0" applyNumberFormat="1" applyFont="1" applyFill="1" applyBorder="1" applyAlignment="1">
      <alignment vertical="center" wrapText="1"/>
    </xf>
    <xf numFmtId="2" fontId="2" fillId="5" borderId="31" xfId="0" applyNumberFormat="1" applyFont="1" applyFill="1" applyBorder="1" applyAlignment="1">
      <alignment vertical="center" wrapText="1"/>
    </xf>
    <xf numFmtId="4" fontId="2" fillId="5" borderId="29" xfId="23" applyNumberFormat="1" applyFont="1" applyFill="1" applyBorder="1" applyAlignment="1">
      <alignment vertical="center" wrapText="1"/>
    </xf>
    <xf numFmtId="4" fontId="2" fillId="5" borderId="28" xfId="23" applyNumberFormat="1" applyFont="1" applyFill="1" applyBorder="1" applyAlignment="1">
      <alignment vertical="center" wrapText="1"/>
    </xf>
    <xf numFmtId="4" fontId="2" fillId="5" borderId="30" xfId="23" applyNumberFormat="1" applyFont="1" applyFill="1" applyBorder="1" applyAlignment="1" applyProtection="1">
      <alignment horizontal="right" vertical="center" wrapText="1"/>
    </xf>
    <xf numFmtId="2" fontId="2" fillId="5" borderId="16" xfId="0" applyNumberFormat="1" applyFont="1" applyFill="1" applyBorder="1" applyAlignment="1">
      <alignment vertical="center" wrapText="1"/>
    </xf>
    <xf numFmtId="2" fontId="2" fillId="5" borderId="32" xfId="0" applyNumberFormat="1" applyFont="1" applyFill="1" applyBorder="1" applyAlignment="1">
      <alignment vertical="center" wrapText="1"/>
    </xf>
    <xf numFmtId="4" fontId="2" fillId="5" borderId="18" xfId="23" applyNumberFormat="1" applyFont="1" applyFill="1" applyBorder="1" applyAlignment="1">
      <alignment vertical="center" wrapText="1"/>
    </xf>
    <xf numFmtId="4" fontId="2" fillId="5" borderId="16" xfId="23" applyNumberFormat="1" applyFont="1" applyFill="1" applyBorder="1" applyAlignment="1">
      <alignment vertical="center" wrapText="1"/>
    </xf>
    <xf numFmtId="4" fontId="2" fillId="5" borderId="17" xfId="23" applyNumberFormat="1" applyFont="1" applyFill="1" applyBorder="1" applyAlignment="1" applyProtection="1">
      <alignment horizontal="right" vertical="center" wrapText="1"/>
    </xf>
    <xf numFmtId="2" fontId="2" fillId="5" borderId="20" xfId="0" applyNumberFormat="1" applyFont="1" applyFill="1" applyBorder="1" applyAlignment="1">
      <alignment vertical="center" wrapText="1"/>
    </xf>
    <xf numFmtId="2" fontId="2" fillId="5" borderId="33" xfId="0" applyNumberFormat="1" applyFont="1" applyFill="1" applyBorder="1" applyAlignment="1">
      <alignment vertical="center" wrapText="1"/>
    </xf>
    <xf numFmtId="4" fontId="7" fillId="5" borderId="14" xfId="23" applyNumberFormat="1" applyFont="1" applyFill="1" applyBorder="1" applyAlignment="1">
      <alignment vertical="center" wrapText="1"/>
    </xf>
    <xf numFmtId="4" fontId="7" fillId="5" borderId="15" xfId="23" applyNumberFormat="1" applyFont="1" applyFill="1" applyBorder="1" applyAlignment="1" applyProtection="1">
      <alignment horizontal="center" vertical="center" wrapText="1"/>
    </xf>
    <xf numFmtId="2" fontId="2" fillId="5" borderId="15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30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2" fontId="2" fillId="5" borderId="24" xfId="0" applyNumberFormat="1" applyFont="1" applyFill="1" applyBorder="1" applyAlignment="1">
      <alignment vertical="center" wrapText="1"/>
    </xf>
    <xf numFmtId="2" fontId="2" fillId="5" borderId="15" xfId="0" applyNumberFormat="1" applyFont="1" applyFill="1" applyBorder="1" applyAlignment="1">
      <alignment vertical="center" wrapText="1"/>
    </xf>
    <xf numFmtId="2" fontId="2" fillId="5" borderId="9" xfId="0" applyNumberFormat="1" applyFont="1" applyFill="1" applyBorder="1" applyAlignment="1">
      <alignment vertical="center" wrapText="1"/>
    </xf>
    <xf numFmtId="2" fontId="2" fillId="5" borderId="17" xfId="0" applyNumberFormat="1" applyFont="1" applyFill="1" applyBorder="1" applyAlignment="1">
      <alignment vertical="center" wrapText="1"/>
    </xf>
  </cellXfs>
  <cellStyles count="24">
    <cellStyle name="Navadno" xfId="0" builtinId="0"/>
    <cellStyle name="Navadno 2" xfId="1" xr:uid="{00000000-0005-0000-0000-000001000000}"/>
    <cellStyle name="Navadno 2 2" xfId="2" xr:uid="{00000000-0005-0000-0000-000002000000}"/>
    <cellStyle name="Normal 2" xfId="3" xr:uid="{00000000-0005-0000-0000-000003000000}"/>
    <cellStyle name="Normal 21" xfId="4" xr:uid="{00000000-0005-0000-0000-000004000000}"/>
    <cellStyle name="Normal 22" xfId="5" xr:uid="{00000000-0005-0000-0000-000005000000}"/>
    <cellStyle name="Normal 23" xfId="6" xr:uid="{00000000-0005-0000-0000-000006000000}"/>
    <cellStyle name="Normal 26" xfId="7" xr:uid="{00000000-0005-0000-0000-000007000000}"/>
    <cellStyle name="Normal 28" xfId="8" xr:uid="{00000000-0005-0000-0000-000008000000}"/>
    <cellStyle name="Normal 3 2" xfId="9" xr:uid="{00000000-0005-0000-0000-000009000000}"/>
    <cellStyle name="Normal 35" xfId="10" xr:uid="{00000000-0005-0000-0000-00000A000000}"/>
    <cellStyle name="Normal 36" xfId="11" xr:uid="{00000000-0005-0000-0000-00000B000000}"/>
    <cellStyle name="Normal 37" xfId="12" xr:uid="{00000000-0005-0000-0000-00000C000000}"/>
    <cellStyle name="Normal 38" xfId="13" xr:uid="{00000000-0005-0000-0000-00000D000000}"/>
    <cellStyle name="Normal 41" xfId="14" xr:uid="{00000000-0005-0000-0000-00000E000000}"/>
    <cellStyle name="Normal 43" xfId="15" xr:uid="{00000000-0005-0000-0000-00000F000000}"/>
    <cellStyle name="Normal 44" xfId="16" xr:uid="{00000000-0005-0000-0000-000010000000}"/>
    <cellStyle name="Normal 45" xfId="17" xr:uid="{00000000-0005-0000-0000-000011000000}"/>
    <cellStyle name="Normal 46" xfId="18" xr:uid="{00000000-0005-0000-0000-000012000000}"/>
    <cellStyle name="Normal 47" xfId="19" xr:uid="{00000000-0005-0000-0000-000013000000}"/>
    <cellStyle name="Normal 48" xfId="20" xr:uid="{00000000-0005-0000-0000-000014000000}"/>
    <cellStyle name="Odstotek" xfId="21" builtinId="5"/>
    <cellStyle name="S14" xfId="22" xr:uid="{00000000-0005-0000-0000-000016000000}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0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0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0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2" name="Object 4" hidden="1">
              <a:extLst>
                <a:ext uri="{63B3BB69-23CF-44E3-9099-C40C66FF867C}">
                  <a14:compatExt spid="_x0000_s32772"/>
                </a:ext>
                <a:ext uri="{FF2B5EF4-FFF2-40B4-BE49-F238E27FC236}">
                  <a16:creationId xmlns:a16="http://schemas.microsoft.com/office/drawing/2014/main" id="{00000000-0008-0000-0000-00000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3" name="Object 5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0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4" name="Object 6" hidden="1">
              <a:extLst>
                <a:ext uri="{63B3BB69-23CF-44E3-9099-C40C66FF867C}">
                  <a14:compatExt spid="_x0000_s32774"/>
                </a:ext>
                <a:ext uri="{FF2B5EF4-FFF2-40B4-BE49-F238E27FC236}">
                  <a16:creationId xmlns:a16="http://schemas.microsoft.com/office/drawing/2014/main" id="{00000000-0008-0000-0000-00000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5" name="Object 7" hidden="1">
              <a:extLst>
                <a:ext uri="{63B3BB69-23CF-44E3-9099-C40C66FF867C}">
                  <a14:compatExt spid="_x0000_s32775"/>
                </a:ext>
                <a:ext uri="{FF2B5EF4-FFF2-40B4-BE49-F238E27FC236}">
                  <a16:creationId xmlns:a16="http://schemas.microsoft.com/office/drawing/2014/main" id="{00000000-0008-0000-0000-00000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6" name="Object 8" hidden="1">
              <a:extLst>
                <a:ext uri="{63B3BB69-23CF-44E3-9099-C40C66FF867C}">
                  <a14:compatExt spid="_x0000_s32776"/>
                </a:ext>
                <a:ext uri="{FF2B5EF4-FFF2-40B4-BE49-F238E27FC236}">
                  <a16:creationId xmlns:a16="http://schemas.microsoft.com/office/drawing/2014/main" id="{00000000-0008-0000-0000-00000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7" name="Object 9" hidden="1">
              <a:extLst>
                <a:ext uri="{63B3BB69-23CF-44E3-9099-C40C66FF867C}">
                  <a14:compatExt spid="_x0000_s32777"/>
                </a:ext>
                <a:ext uri="{FF2B5EF4-FFF2-40B4-BE49-F238E27FC236}">
                  <a16:creationId xmlns:a16="http://schemas.microsoft.com/office/drawing/2014/main" id="{00000000-0008-0000-0000-00000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32778" name="Object 10" hidden="1">
              <a:extLst>
                <a:ext uri="{63B3BB69-23CF-44E3-9099-C40C66FF867C}">
                  <a14:compatExt spid="_x0000_s32778"/>
                </a:ext>
                <a:ext uri="{FF2B5EF4-FFF2-40B4-BE49-F238E27FC236}">
                  <a16:creationId xmlns:a16="http://schemas.microsoft.com/office/drawing/2014/main" id="{00000000-0008-0000-0000-00000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1" name="Object 1" hidden="1">
              <a:extLst>
                <a:ext uri="{63B3BB69-23CF-44E3-9099-C40C66FF867C}">
                  <a14:compatExt spid="_x0000_s46081"/>
                </a:ext>
                <a:ext uri="{FF2B5EF4-FFF2-40B4-BE49-F238E27FC236}">
                  <a16:creationId xmlns:a16="http://schemas.microsoft.com/office/drawing/2014/main" id="{EF8F579C-EE8D-4923-945E-BCD1A1ACE4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2" name="Object 2" hidden="1">
              <a:extLst>
                <a:ext uri="{63B3BB69-23CF-44E3-9099-C40C66FF867C}">
                  <a14:compatExt spid="_x0000_s46082"/>
                </a:ext>
                <a:ext uri="{FF2B5EF4-FFF2-40B4-BE49-F238E27FC236}">
                  <a16:creationId xmlns:a16="http://schemas.microsoft.com/office/drawing/2014/main" id="{4C3778DF-2156-4D00-86FF-EEE7E56F0B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3" name="Object 3" hidden="1">
              <a:extLst>
                <a:ext uri="{63B3BB69-23CF-44E3-9099-C40C66FF867C}">
                  <a14:compatExt spid="_x0000_s46083"/>
                </a:ext>
                <a:ext uri="{FF2B5EF4-FFF2-40B4-BE49-F238E27FC236}">
                  <a16:creationId xmlns:a16="http://schemas.microsoft.com/office/drawing/2014/main" id="{9D4E42B7-557C-4EA4-B94C-8D8F5846F8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4" name="Object 4" hidden="1">
              <a:extLst>
                <a:ext uri="{63B3BB69-23CF-44E3-9099-C40C66FF867C}">
                  <a14:compatExt spid="_x0000_s46084"/>
                </a:ext>
                <a:ext uri="{FF2B5EF4-FFF2-40B4-BE49-F238E27FC236}">
                  <a16:creationId xmlns:a16="http://schemas.microsoft.com/office/drawing/2014/main" id="{95E6ABB3-09F6-4399-A674-2625CA415F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5" name="Object 5" hidden="1">
              <a:extLst>
                <a:ext uri="{63B3BB69-23CF-44E3-9099-C40C66FF867C}">
                  <a14:compatExt spid="_x0000_s46085"/>
                </a:ext>
                <a:ext uri="{FF2B5EF4-FFF2-40B4-BE49-F238E27FC236}">
                  <a16:creationId xmlns:a16="http://schemas.microsoft.com/office/drawing/2014/main" id="{F8DBAAA2-F6C7-4C65-A464-9A54A926BE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6" name="Object 6" hidden="1">
              <a:extLst>
                <a:ext uri="{63B3BB69-23CF-44E3-9099-C40C66FF867C}">
                  <a14:compatExt spid="_x0000_s46086"/>
                </a:ext>
                <a:ext uri="{FF2B5EF4-FFF2-40B4-BE49-F238E27FC236}">
                  <a16:creationId xmlns:a16="http://schemas.microsoft.com/office/drawing/2014/main" id="{D42E26BA-4F40-4384-958B-2435DB0FF6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7" name="Object 7" hidden="1">
              <a:extLst>
                <a:ext uri="{63B3BB69-23CF-44E3-9099-C40C66FF867C}">
                  <a14:compatExt spid="_x0000_s46087"/>
                </a:ext>
                <a:ext uri="{FF2B5EF4-FFF2-40B4-BE49-F238E27FC236}">
                  <a16:creationId xmlns:a16="http://schemas.microsoft.com/office/drawing/2014/main" id="{FC8A227F-BF03-49B4-A4FE-51C6B4EA64C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8" name="Object 8" hidden="1">
              <a:extLst>
                <a:ext uri="{63B3BB69-23CF-44E3-9099-C40C66FF867C}">
                  <a14:compatExt spid="_x0000_s46088"/>
                </a:ext>
                <a:ext uri="{FF2B5EF4-FFF2-40B4-BE49-F238E27FC236}">
                  <a16:creationId xmlns:a16="http://schemas.microsoft.com/office/drawing/2014/main" id="{D05D661B-BC5D-4207-9004-C8AF29E8A5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89" name="Object 9" hidden="1">
              <a:extLst>
                <a:ext uri="{63B3BB69-23CF-44E3-9099-C40C66FF867C}">
                  <a14:compatExt spid="_x0000_s46089"/>
                </a:ext>
                <a:ext uri="{FF2B5EF4-FFF2-40B4-BE49-F238E27FC236}">
                  <a16:creationId xmlns:a16="http://schemas.microsoft.com/office/drawing/2014/main" id="{47EFDA6B-52CD-43ED-B19F-7A4B0C05EB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6090" name="Object 10" hidden="1">
              <a:extLst>
                <a:ext uri="{63B3BB69-23CF-44E3-9099-C40C66FF867C}">
                  <a14:compatExt spid="_x0000_s46090"/>
                </a:ext>
                <a:ext uri="{FF2B5EF4-FFF2-40B4-BE49-F238E27FC236}">
                  <a16:creationId xmlns:a16="http://schemas.microsoft.com/office/drawing/2014/main" id="{E4943BF0-5C46-4D52-B851-4BC3862F21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05" name="Object 1" hidden="1">
              <a:extLst>
                <a:ext uri="{63B3BB69-23CF-44E3-9099-C40C66FF867C}">
                  <a14:compatExt spid="_x0000_s47105"/>
                </a:ext>
                <a:ext uri="{FF2B5EF4-FFF2-40B4-BE49-F238E27FC236}">
                  <a16:creationId xmlns:a16="http://schemas.microsoft.com/office/drawing/2014/main" id="{99F4F36D-B3F3-4AE2-A237-5F2308BF5A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06" name="Object 2" hidden="1">
              <a:extLst>
                <a:ext uri="{63B3BB69-23CF-44E3-9099-C40C66FF867C}">
                  <a14:compatExt spid="_x0000_s47106"/>
                </a:ext>
                <a:ext uri="{FF2B5EF4-FFF2-40B4-BE49-F238E27FC236}">
                  <a16:creationId xmlns:a16="http://schemas.microsoft.com/office/drawing/2014/main" id="{71695AB1-868C-403F-BB89-5A5275B825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07" name="Object 3" hidden="1">
              <a:extLst>
                <a:ext uri="{63B3BB69-23CF-44E3-9099-C40C66FF867C}">
                  <a14:compatExt spid="_x0000_s47107"/>
                </a:ext>
                <a:ext uri="{FF2B5EF4-FFF2-40B4-BE49-F238E27FC236}">
                  <a16:creationId xmlns:a16="http://schemas.microsoft.com/office/drawing/2014/main" id="{2A3C04E6-F937-4D12-9455-DE43F94DAF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08" name="Object 4" hidden="1">
              <a:extLst>
                <a:ext uri="{63B3BB69-23CF-44E3-9099-C40C66FF867C}">
                  <a14:compatExt spid="_x0000_s47108"/>
                </a:ext>
                <a:ext uri="{FF2B5EF4-FFF2-40B4-BE49-F238E27FC236}">
                  <a16:creationId xmlns:a16="http://schemas.microsoft.com/office/drawing/2014/main" id="{593F8B36-B583-4EF9-83A1-8DD9729A74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09" name="Object 5" hidden="1">
              <a:extLst>
                <a:ext uri="{63B3BB69-23CF-44E3-9099-C40C66FF867C}">
                  <a14:compatExt spid="_x0000_s47109"/>
                </a:ext>
                <a:ext uri="{FF2B5EF4-FFF2-40B4-BE49-F238E27FC236}">
                  <a16:creationId xmlns:a16="http://schemas.microsoft.com/office/drawing/2014/main" id="{BF79C724-F75D-48B2-99FB-36B19FEA21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10" name="Object 6" hidden="1">
              <a:extLst>
                <a:ext uri="{63B3BB69-23CF-44E3-9099-C40C66FF867C}">
                  <a14:compatExt spid="_x0000_s47110"/>
                </a:ext>
                <a:ext uri="{FF2B5EF4-FFF2-40B4-BE49-F238E27FC236}">
                  <a16:creationId xmlns:a16="http://schemas.microsoft.com/office/drawing/2014/main" id="{64A078C1-D49C-445C-ABA5-F9CC879F20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11" name="Object 7" hidden="1">
              <a:extLst>
                <a:ext uri="{63B3BB69-23CF-44E3-9099-C40C66FF867C}">
                  <a14:compatExt spid="_x0000_s47111"/>
                </a:ext>
                <a:ext uri="{FF2B5EF4-FFF2-40B4-BE49-F238E27FC236}">
                  <a16:creationId xmlns:a16="http://schemas.microsoft.com/office/drawing/2014/main" id="{009B72CA-18D5-4250-99D3-6389C3326A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12" name="Object 8" hidden="1">
              <a:extLst>
                <a:ext uri="{63B3BB69-23CF-44E3-9099-C40C66FF867C}">
                  <a14:compatExt spid="_x0000_s47112"/>
                </a:ext>
                <a:ext uri="{FF2B5EF4-FFF2-40B4-BE49-F238E27FC236}">
                  <a16:creationId xmlns:a16="http://schemas.microsoft.com/office/drawing/2014/main" id="{0CAD1D94-52C5-496C-AEDF-7E4DD7966B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13" name="Object 9" hidden="1">
              <a:extLst>
                <a:ext uri="{63B3BB69-23CF-44E3-9099-C40C66FF867C}">
                  <a14:compatExt spid="_x0000_s47113"/>
                </a:ext>
                <a:ext uri="{FF2B5EF4-FFF2-40B4-BE49-F238E27FC236}">
                  <a16:creationId xmlns:a16="http://schemas.microsoft.com/office/drawing/2014/main" id="{08013319-E7F0-432E-8C8B-D7A6F06936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7114" name="Object 10" hidden="1">
              <a:extLst>
                <a:ext uri="{63B3BB69-23CF-44E3-9099-C40C66FF867C}">
                  <a14:compatExt spid="_x0000_s47114"/>
                </a:ext>
                <a:ext uri="{FF2B5EF4-FFF2-40B4-BE49-F238E27FC236}">
                  <a16:creationId xmlns:a16="http://schemas.microsoft.com/office/drawing/2014/main" id="{CCACE6A2-F738-449D-9902-87245F3EAF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29" name="Object 1" hidden="1">
              <a:extLst>
                <a:ext uri="{63B3BB69-23CF-44E3-9099-C40C66FF867C}">
                  <a14:compatExt spid="_x0000_s48129"/>
                </a:ext>
                <a:ext uri="{FF2B5EF4-FFF2-40B4-BE49-F238E27FC236}">
                  <a16:creationId xmlns:a16="http://schemas.microsoft.com/office/drawing/2014/main" id="{1CC23F1E-003C-4D2A-8520-15F24F2762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0" name="Object 2" hidden="1">
              <a:extLst>
                <a:ext uri="{63B3BB69-23CF-44E3-9099-C40C66FF867C}">
                  <a14:compatExt spid="_x0000_s48130"/>
                </a:ext>
                <a:ext uri="{FF2B5EF4-FFF2-40B4-BE49-F238E27FC236}">
                  <a16:creationId xmlns:a16="http://schemas.microsoft.com/office/drawing/2014/main" id="{B5C21E7C-A61F-488F-AAA7-EC9A73B827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1" name="Object 3" hidden="1">
              <a:extLst>
                <a:ext uri="{63B3BB69-23CF-44E3-9099-C40C66FF867C}">
                  <a14:compatExt spid="_x0000_s48131"/>
                </a:ext>
                <a:ext uri="{FF2B5EF4-FFF2-40B4-BE49-F238E27FC236}">
                  <a16:creationId xmlns:a16="http://schemas.microsoft.com/office/drawing/2014/main" id="{8697ADE0-CC81-4E64-B5E6-CF5E703EEA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2" name="Object 4" hidden="1">
              <a:extLst>
                <a:ext uri="{63B3BB69-23CF-44E3-9099-C40C66FF867C}">
                  <a14:compatExt spid="_x0000_s48132"/>
                </a:ext>
                <a:ext uri="{FF2B5EF4-FFF2-40B4-BE49-F238E27FC236}">
                  <a16:creationId xmlns:a16="http://schemas.microsoft.com/office/drawing/2014/main" id="{E40C31D8-7BDC-4B8D-918D-48F0A3F6CF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3" name="Object 5" hidden="1">
              <a:extLst>
                <a:ext uri="{63B3BB69-23CF-44E3-9099-C40C66FF867C}">
                  <a14:compatExt spid="_x0000_s48133"/>
                </a:ext>
                <a:ext uri="{FF2B5EF4-FFF2-40B4-BE49-F238E27FC236}">
                  <a16:creationId xmlns:a16="http://schemas.microsoft.com/office/drawing/2014/main" id="{E9CECA7D-DDDA-46FC-A030-124E917D90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4" name="Object 6" hidden="1">
              <a:extLst>
                <a:ext uri="{63B3BB69-23CF-44E3-9099-C40C66FF867C}">
                  <a14:compatExt spid="_x0000_s48134"/>
                </a:ext>
                <a:ext uri="{FF2B5EF4-FFF2-40B4-BE49-F238E27FC236}">
                  <a16:creationId xmlns:a16="http://schemas.microsoft.com/office/drawing/2014/main" id="{A1623971-3F76-47BB-B94D-6273B88841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5" name="Object 7" hidden="1">
              <a:extLst>
                <a:ext uri="{63B3BB69-23CF-44E3-9099-C40C66FF867C}">
                  <a14:compatExt spid="_x0000_s48135"/>
                </a:ext>
                <a:ext uri="{FF2B5EF4-FFF2-40B4-BE49-F238E27FC236}">
                  <a16:creationId xmlns:a16="http://schemas.microsoft.com/office/drawing/2014/main" id="{2EFE8134-2C1D-4245-A2F4-A34392568A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6" name="Object 8" hidden="1">
              <a:extLst>
                <a:ext uri="{63B3BB69-23CF-44E3-9099-C40C66FF867C}">
                  <a14:compatExt spid="_x0000_s48136"/>
                </a:ext>
                <a:ext uri="{FF2B5EF4-FFF2-40B4-BE49-F238E27FC236}">
                  <a16:creationId xmlns:a16="http://schemas.microsoft.com/office/drawing/2014/main" id="{8DA8D3CB-1173-4B90-82F0-832A908782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7" name="Object 9" hidden="1">
              <a:extLst>
                <a:ext uri="{63B3BB69-23CF-44E3-9099-C40C66FF867C}">
                  <a14:compatExt spid="_x0000_s48137"/>
                </a:ext>
                <a:ext uri="{FF2B5EF4-FFF2-40B4-BE49-F238E27FC236}">
                  <a16:creationId xmlns:a16="http://schemas.microsoft.com/office/drawing/2014/main" id="{50B0038C-A4BE-4403-8DE9-CA68EA17FB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48138" name="Object 10" hidden="1">
              <a:extLst>
                <a:ext uri="{63B3BB69-23CF-44E3-9099-C40C66FF867C}">
                  <a14:compatExt spid="_x0000_s48138"/>
                </a:ext>
                <a:ext uri="{FF2B5EF4-FFF2-40B4-BE49-F238E27FC236}">
                  <a16:creationId xmlns:a16="http://schemas.microsoft.com/office/drawing/2014/main" id="{A2D53B52-B7BB-4D01-AC36-1AED5C5CB2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53" name="Object 1" hidden="1">
              <a:extLst>
                <a:ext uri="{63B3BB69-23CF-44E3-9099-C40C66FF867C}">
                  <a14:compatExt spid="_x0000_s49153"/>
                </a:ext>
                <a:ext uri="{FF2B5EF4-FFF2-40B4-BE49-F238E27FC236}">
                  <a16:creationId xmlns:a16="http://schemas.microsoft.com/office/drawing/2014/main" id="{6A52168C-2379-4803-AA0F-381FE82EF4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54" name="Object 2" hidden="1">
              <a:extLst>
                <a:ext uri="{63B3BB69-23CF-44E3-9099-C40C66FF867C}">
                  <a14:compatExt spid="_x0000_s49154"/>
                </a:ext>
                <a:ext uri="{FF2B5EF4-FFF2-40B4-BE49-F238E27FC236}">
                  <a16:creationId xmlns:a16="http://schemas.microsoft.com/office/drawing/2014/main" id="{A74A8F2D-D35D-4D99-B431-D96BD0578D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55" name="Object 3" hidden="1">
              <a:extLst>
                <a:ext uri="{63B3BB69-23CF-44E3-9099-C40C66FF867C}">
                  <a14:compatExt spid="_x0000_s49155"/>
                </a:ext>
                <a:ext uri="{FF2B5EF4-FFF2-40B4-BE49-F238E27FC236}">
                  <a16:creationId xmlns:a16="http://schemas.microsoft.com/office/drawing/2014/main" id="{883D6BAB-E7CA-4998-8557-67A199F667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56" name="Object 4" hidden="1">
              <a:extLst>
                <a:ext uri="{63B3BB69-23CF-44E3-9099-C40C66FF867C}">
                  <a14:compatExt spid="_x0000_s49156"/>
                </a:ext>
                <a:ext uri="{FF2B5EF4-FFF2-40B4-BE49-F238E27FC236}">
                  <a16:creationId xmlns:a16="http://schemas.microsoft.com/office/drawing/2014/main" id="{D77210BE-1E83-4D15-BD9C-46D7387630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57" name="Object 5" hidden="1">
              <a:extLst>
                <a:ext uri="{63B3BB69-23CF-44E3-9099-C40C66FF867C}">
                  <a14:compatExt spid="_x0000_s49157"/>
                </a:ext>
                <a:ext uri="{FF2B5EF4-FFF2-40B4-BE49-F238E27FC236}">
                  <a16:creationId xmlns:a16="http://schemas.microsoft.com/office/drawing/2014/main" id="{125F06D6-928C-4B1C-B3F6-B0516D8C4E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58" name="Object 6" hidden="1">
              <a:extLst>
                <a:ext uri="{63B3BB69-23CF-44E3-9099-C40C66FF867C}">
                  <a14:compatExt spid="_x0000_s49158"/>
                </a:ext>
                <a:ext uri="{FF2B5EF4-FFF2-40B4-BE49-F238E27FC236}">
                  <a16:creationId xmlns:a16="http://schemas.microsoft.com/office/drawing/2014/main" id="{AA252BB6-5254-437B-9F62-E1DED2F276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59" name="Object 7" hidden="1">
              <a:extLst>
                <a:ext uri="{63B3BB69-23CF-44E3-9099-C40C66FF867C}">
                  <a14:compatExt spid="_x0000_s49159"/>
                </a:ext>
                <a:ext uri="{FF2B5EF4-FFF2-40B4-BE49-F238E27FC236}">
                  <a16:creationId xmlns:a16="http://schemas.microsoft.com/office/drawing/2014/main" id="{78250E40-2CF2-49CF-9308-A7F5888A46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60" name="Object 8" hidden="1">
              <a:extLst>
                <a:ext uri="{63B3BB69-23CF-44E3-9099-C40C66FF867C}">
                  <a14:compatExt spid="_x0000_s49160"/>
                </a:ext>
                <a:ext uri="{FF2B5EF4-FFF2-40B4-BE49-F238E27FC236}">
                  <a16:creationId xmlns:a16="http://schemas.microsoft.com/office/drawing/2014/main" id="{E47DA64C-5BDA-4FF3-B6F6-C60DE9C474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61" name="Object 9" hidden="1">
              <a:extLst>
                <a:ext uri="{63B3BB69-23CF-44E3-9099-C40C66FF867C}">
                  <a14:compatExt spid="_x0000_s49161"/>
                </a:ext>
                <a:ext uri="{FF2B5EF4-FFF2-40B4-BE49-F238E27FC236}">
                  <a16:creationId xmlns:a16="http://schemas.microsoft.com/office/drawing/2014/main" id="{BF1841A1-4BA1-4A48-A0A1-5EAA52FCF1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49162" name="Object 10" hidden="1">
              <a:extLst>
                <a:ext uri="{63B3BB69-23CF-44E3-9099-C40C66FF867C}">
                  <a14:compatExt spid="_x0000_s49162"/>
                </a:ext>
                <a:ext uri="{FF2B5EF4-FFF2-40B4-BE49-F238E27FC236}">
                  <a16:creationId xmlns:a16="http://schemas.microsoft.com/office/drawing/2014/main" id="{F4A8713D-A155-44B4-BEDD-97F287F502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77" name="Object 1" hidden="1">
              <a:extLst>
                <a:ext uri="{63B3BB69-23CF-44E3-9099-C40C66FF867C}">
                  <a14:compatExt spid="_x0000_s50177"/>
                </a:ext>
                <a:ext uri="{FF2B5EF4-FFF2-40B4-BE49-F238E27FC236}">
                  <a16:creationId xmlns:a16="http://schemas.microsoft.com/office/drawing/2014/main" id="{B62709C4-4F11-49F3-A689-72A3DD4618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78" name="Object 2" hidden="1">
              <a:extLst>
                <a:ext uri="{63B3BB69-23CF-44E3-9099-C40C66FF867C}">
                  <a14:compatExt spid="_x0000_s50178"/>
                </a:ext>
                <a:ext uri="{FF2B5EF4-FFF2-40B4-BE49-F238E27FC236}">
                  <a16:creationId xmlns:a16="http://schemas.microsoft.com/office/drawing/2014/main" id="{EE5281B8-3D56-4DC0-8A70-5482E119C1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79" name="Object 3" hidden="1">
              <a:extLst>
                <a:ext uri="{63B3BB69-23CF-44E3-9099-C40C66FF867C}">
                  <a14:compatExt spid="_x0000_s50179"/>
                </a:ext>
                <a:ext uri="{FF2B5EF4-FFF2-40B4-BE49-F238E27FC236}">
                  <a16:creationId xmlns:a16="http://schemas.microsoft.com/office/drawing/2014/main" id="{38376E6E-79B6-4A82-A5DF-AE332AF04C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0" name="Object 4" hidden="1">
              <a:extLst>
                <a:ext uri="{63B3BB69-23CF-44E3-9099-C40C66FF867C}">
                  <a14:compatExt spid="_x0000_s50180"/>
                </a:ext>
                <a:ext uri="{FF2B5EF4-FFF2-40B4-BE49-F238E27FC236}">
                  <a16:creationId xmlns:a16="http://schemas.microsoft.com/office/drawing/2014/main" id="{1BCC4573-F7ED-48D4-BAC2-80BFE3E24C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1" name="Object 5" hidden="1">
              <a:extLst>
                <a:ext uri="{63B3BB69-23CF-44E3-9099-C40C66FF867C}">
                  <a14:compatExt spid="_x0000_s50181"/>
                </a:ext>
                <a:ext uri="{FF2B5EF4-FFF2-40B4-BE49-F238E27FC236}">
                  <a16:creationId xmlns:a16="http://schemas.microsoft.com/office/drawing/2014/main" id="{B89D21F8-3C7A-4F2A-9A02-621D27D2B0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2" name="Object 6" hidden="1">
              <a:extLst>
                <a:ext uri="{63B3BB69-23CF-44E3-9099-C40C66FF867C}">
                  <a14:compatExt spid="_x0000_s50182"/>
                </a:ext>
                <a:ext uri="{FF2B5EF4-FFF2-40B4-BE49-F238E27FC236}">
                  <a16:creationId xmlns:a16="http://schemas.microsoft.com/office/drawing/2014/main" id="{F0BB53C8-3B0B-4B00-9C0D-0A5320BE0E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3" name="Object 7" hidden="1">
              <a:extLst>
                <a:ext uri="{63B3BB69-23CF-44E3-9099-C40C66FF867C}">
                  <a14:compatExt spid="_x0000_s50183"/>
                </a:ext>
                <a:ext uri="{FF2B5EF4-FFF2-40B4-BE49-F238E27FC236}">
                  <a16:creationId xmlns:a16="http://schemas.microsoft.com/office/drawing/2014/main" id="{469E346E-A8DD-424D-B159-71F429EA97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4" name="Object 8" hidden="1">
              <a:extLst>
                <a:ext uri="{63B3BB69-23CF-44E3-9099-C40C66FF867C}">
                  <a14:compatExt spid="_x0000_s50184"/>
                </a:ext>
                <a:ext uri="{FF2B5EF4-FFF2-40B4-BE49-F238E27FC236}">
                  <a16:creationId xmlns:a16="http://schemas.microsoft.com/office/drawing/2014/main" id="{7363A120-5386-4C5A-91EE-F7C6BC9773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5" name="Object 9" hidden="1">
              <a:extLst>
                <a:ext uri="{63B3BB69-23CF-44E3-9099-C40C66FF867C}">
                  <a14:compatExt spid="_x0000_s50185"/>
                </a:ext>
                <a:ext uri="{FF2B5EF4-FFF2-40B4-BE49-F238E27FC236}">
                  <a16:creationId xmlns:a16="http://schemas.microsoft.com/office/drawing/2014/main" id="{A3CAC8C4-60B0-4B83-9F73-104A896489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6" name="Object 10" hidden="1">
              <a:extLst>
                <a:ext uri="{63B3BB69-23CF-44E3-9099-C40C66FF867C}">
                  <a14:compatExt spid="_x0000_s50186"/>
                </a:ext>
                <a:ext uri="{FF2B5EF4-FFF2-40B4-BE49-F238E27FC236}">
                  <a16:creationId xmlns:a16="http://schemas.microsoft.com/office/drawing/2014/main" id="{5A64B4BE-FC2A-4406-93D3-BD8D1D59378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1201" name="Object 1" hidden="1">
              <a:extLst>
                <a:ext uri="{63B3BB69-23CF-44E3-9099-C40C66FF867C}">
                  <a14:compatExt spid="_x0000_s51201"/>
                </a:ext>
                <a:ext uri="{FF2B5EF4-FFF2-40B4-BE49-F238E27FC236}">
                  <a16:creationId xmlns:a16="http://schemas.microsoft.com/office/drawing/2014/main" id="{F41CE734-3795-49C4-8B70-3EA2571F50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1202" name="Object 2" hidden="1">
              <a:extLst>
                <a:ext uri="{63B3BB69-23CF-44E3-9099-C40C66FF867C}">
                  <a14:compatExt spid="_x0000_s51202"/>
                </a:ext>
                <a:ext uri="{FF2B5EF4-FFF2-40B4-BE49-F238E27FC236}">
                  <a16:creationId xmlns:a16="http://schemas.microsoft.com/office/drawing/2014/main" id="{0AC355E5-98C2-4A9A-83EB-0F8CCDB99EE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1203" name="Object 3" hidden="1">
              <a:extLst>
                <a:ext uri="{63B3BB69-23CF-44E3-9099-C40C66FF867C}">
                  <a14:compatExt spid="_x0000_s51203"/>
                </a:ext>
                <a:ext uri="{FF2B5EF4-FFF2-40B4-BE49-F238E27FC236}">
                  <a16:creationId xmlns:a16="http://schemas.microsoft.com/office/drawing/2014/main" id="{958FADFC-C42C-4182-86E9-3B76855679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1204" name="Object 4" hidden="1">
              <a:extLst>
                <a:ext uri="{63B3BB69-23CF-44E3-9099-C40C66FF867C}">
                  <a14:compatExt spid="_x0000_s51204"/>
                </a:ext>
                <a:ext uri="{FF2B5EF4-FFF2-40B4-BE49-F238E27FC236}">
                  <a16:creationId xmlns:a16="http://schemas.microsoft.com/office/drawing/2014/main" id="{90B51817-D95B-40D3-8A93-BA37843777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1205" name="Object 5" hidden="1">
              <a:extLst>
                <a:ext uri="{63B3BB69-23CF-44E3-9099-C40C66FF867C}">
                  <a14:compatExt spid="_x0000_s51205"/>
                </a:ext>
                <a:ext uri="{FF2B5EF4-FFF2-40B4-BE49-F238E27FC236}">
                  <a16:creationId xmlns:a16="http://schemas.microsoft.com/office/drawing/2014/main" id="{90D69CC1-773D-40A6-A8F1-0879044CDF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1206" name="Object 6" hidden="1">
              <a:extLst>
                <a:ext uri="{63B3BB69-23CF-44E3-9099-C40C66FF867C}">
                  <a14:compatExt spid="_x0000_s51206"/>
                </a:ext>
                <a:ext uri="{FF2B5EF4-FFF2-40B4-BE49-F238E27FC236}">
                  <a16:creationId xmlns:a16="http://schemas.microsoft.com/office/drawing/2014/main" id="{7EF91517-8073-4F1A-AFFE-3391912BB2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1207" name="Object 7" hidden="1">
              <a:extLst>
                <a:ext uri="{63B3BB69-23CF-44E3-9099-C40C66FF867C}">
                  <a14:compatExt spid="_x0000_s51207"/>
                </a:ext>
                <a:ext uri="{FF2B5EF4-FFF2-40B4-BE49-F238E27FC236}">
                  <a16:creationId xmlns:a16="http://schemas.microsoft.com/office/drawing/2014/main" id="{BD2F92F1-34C7-4F29-BEBA-D137CB5660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1208" name="Object 8" hidden="1">
              <a:extLst>
                <a:ext uri="{63B3BB69-23CF-44E3-9099-C40C66FF867C}">
                  <a14:compatExt spid="_x0000_s51208"/>
                </a:ext>
                <a:ext uri="{FF2B5EF4-FFF2-40B4-BE49-F238E27FC236}">
                  <a16:creationId xmlns:a16="http://schemas.microsoft.com/office/drawing/2014/main" id="{C713E721-ED26-451B-A0D6-B66F3485D5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1209" name="Object 9" hidden="1">
              <a:extLst>
                <a:ext uri="{63B3BB69-23CF-44E3-9099-C40C66FF867C}">
                  <a14:compatExt spid="_x0000_s51209"/>
                </a:ext>
                <a:ext uri="{FF2B5EF4-FFF2-40B4-BE49-F238E27FC236}">
                  <a16:creationId xmlns:a16="http://schemas.microsoft.com/office/drawing/2014/main" id="{CC603F07-0B53-4FCB-8876-B510EADA63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1210" name="Object 10" hidden="1">
              <a:extLst>
                <a:ext uri="{63B3BB69-23CF-44E3-9099-C40C66FF867C}">
                  <a14:compatExt spid="_x0000_s51210"/>
                </a:ext>
                <a:ext uri="{FF2B5EF4-FFF2-40B4-BE49-F238E27FC236}">
                  <a16:creationId xmlns:a16="http://schemas.microsoft.com/office/drawing/2014/main" id="{25E5D501-CB10-416B-95EF-7D2417CCD1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25" name="Object 1" hidden="1">
              <a:extLst>
                <a:ext uri="{63B3BB69-23CF-44E3-9099-C40C66FF867C}">
                  <a14:compatExt spid="_x0000_s52225"/>
                </a:ext>
                <a:ext uri="{FF2B5EF4-FFF2-40B4-BE49-F238E27FC236}">
                  <a16:creationId xmlns:a16="http://schemas.microsoft.com/office/drawing/2014/main" id="{9962BF59-443E-4B13-8FDE-53052C8AF9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26" name="Object 2" hidden="1">
              <a:extLst>
                <a:ext uri="{63B3BB69-23CF-44E3-9099-C40C66FF867C}">
                  <a14:compatExt spid="_x0000_s52226"/>
                </a:ext>
                <a:ext uri="{FF2B5EF4-FFF2-40B4-BE49-F238E27FC236}">
                  <a16:creationId xmlns:a16="http://schemas.microsoft.com/office/drawing/2014/main" id="{B51B9FA4-95D8-4D35-8C0B-80C6ABB82A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27" name="Object 3" hidden="1">
              <a:extLst>
                <a:ext uri="{63B3BB69-23CF-44E3-9099-C40C66FF867C}">
                  <a14:compatExt spid="_x0000_s52227"/>
                </a:ext>
                <a:ext uri="{FF2B5EF4-FFF2-40B4-BE49-F238E27FC236}">
                  <a16:creationId xmlns:a16="http://schemas.microsoft.com/office/drawing/2014/main" id="{C91AC787-69D4-4EFA-9EFC-258D79423B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28" name="Object 4" hidden="1">
              <a:extLst>
                <a:ext uri="{63B3BB69-23CF-44E3-9099-C40C66FF867C}">
                  <a14:compatExt spid="_x0000_s52228"/>
                </a:ext>
                <a:ext uri="{FF2B5EF4-FFF2-40B4-BE49-F238E27FC236}">
                  <a16:creationId xmlns:a16="http://schemas.microsoft.com/office/drawing/2014/main" id="{DD82FFA6-BE2F-4020-97B8-ED243B94B7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29" name="Object 5" hidden="1">
              <a:extLst>
                <a:ext uri="{63B3BB69-23CF-44E3-9099-C40C66FF867C}">
                  <a14:compatExt spid="_x0000_s52229"/>
                </a:ext>
                <a:ext uri="{FF2B5EF4-FFF2-40B4-BE49-F238E27FC236}">
                  <a16:creationId xmlns:a16="http://schemas.microsoft.com/office/drawing/2014/main" id="{EC75DAE2-F4AA-4CC6-844B-39917FEA75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30" name="Object 6" hidden="1">
              <a:extLst>
                <a:ext uri="{63B3BB69-23CF-44E3-9099-C40C66FF867C}">
                  <a14:compatExt spid="_x0000_s52230"/>
                </a:ext>
                <a:ext uri="{FF2B5EF4-FFF2-40B4-BE49-F238E27FC236}">
                  <a16:creationId xmlns:a16="http://schemas.microsoft.com/office/drawing/2014/main" id="{378FA247-AF95-4DFE-90D2-267F351974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31" name="Object 7" hidden="1">
              <a:extLst>
                <a:ext uri="{63B3BB69-23CF-44E3-9099-C40C66FF867C}">
                  <a14:compatExt spid="_x0000_s52231"/>
                </a:ext>
                <a:ext uri="{FF2B5EF4-FFF2-40B4-BE49-F238E27FC236}">
                  <a16:creationId xmlns:a16="http://schemas.microsoft.com/office/drawing/2014/main" id="{AAB5E33B-72AF-49F5-88E3-F3C720D75E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32" name="Object 8" hidden="1">
              <a:extLst>
                <a:ext uri="{63B3BB69-23CF-44E3-9099-C40C66FF867C}">
                  <a14:compatExt spid="_x0000_s52232"/>
                </a:ext>
                <a:ext uri="{FF2B5EF4-FFF2-40B4-BE49-F238E27FC236}">
                  <a16:creationId xmlns:a16="http://schemas.microsoft.com/office/drawing/2014/main" id="{BB1E9E04-8A01-4EE2-B3C0-311F7F979C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33" name="Object 9" hidden="1">
              <a:extLst>
                <a:ext uri="{63B3BB69-23CF-44E3-9099-C40C66FF867C}">
                  <a14:compatExt spid="_x0000_s52233"/>
                </a:ext>
                <a:ext uri="{FF2B5EF4-FFF2-40B4-BE49-F238E27FC236}">
                  <a16:creationId xmlns:a16="http://schemas.microsoft.com/office/drawing/2014/main" id="{18C5334D-79BC-4BBD-97F7-0D15509219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34" name="Object 10" hidden="1">
              <a:extLst>
                <a:ext uri="{63B3BB69-23CF-44E3-9099-C40C66FF867C}">
                  <a14:compatExt spid="_x0000_s52234"/>
                </a:ext>
                <a:ext uri="{FF2B5EF4-FFF2-40B4-BE49-F238E27FC236}">
                  <a16:creationId xmlns:a16="http://schemas.microsoft.com/office/drawing/2014/main" id="{B6E0B0BF-CF49-45AB-8794-555608E060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.bin"/><Relationship Id="rId13" Type="http://schemas.openxmlformats.org/officeDocument/2006/relationships/oleObject" Target="../embeddings/oleObject19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13.bin"/><Relationship Id="rId12" Type="http://schemas.openxmlformats.org/officeDocument/2006/relationships/oleObject" Target="../embeddings/oleObject18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2.bin"/><Relationship Id="rId11" Type="http://schemas.openxmlformats.org/officeDocument/2006/relationships/oleObject" Target="../embeddings/oleObject1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16.bin"/><Relationship Id="rId4" Type="http://schemas.openxmlformats.org/officeDocument/2006/relationships/oleObject" Target="../embeddings/oleObject11.bin"/><Relationship Id="rId9" Type="http://schemas.openxmlformats.org/officeDocument/2006/relationships/oleObject" Target="../embeddings/oleObject15.bin"/><Relationship Id="rId14" Type="http://schemas.openxmlformats.org/officeDocument/2006/relationships/oleObject" Target="../embeddings/oleObject2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4.bin"/><Relationship Id="rId13" Type="http://schemas.openxmlformats.org/officeDocument/2006/relationships/oleObject" Target="../embeddings/oleObject29.bin"/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23.bin"/><Relationship Id="rId12" Type="http://schemas.openxmlformats.org/officeDocument/2006/relationships/oleObject" Target="../embeddings/oleObject28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2.bin"/><Relationship Id="rId11" Type="http://schemas.openxmlformats.org/officeDocument/2006/relationships/oleObject" Target="../embeddings/oleObject2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26.bin"/><Relationship Id="rId4" Type="http://schemas.openxmlformats.org/officeDocument/2006/relationships/oleObject" Target="../embeddings/oleObject21.bin"/><Relationship Id="rId9" Type="http://schemas.openxmlformats.org/officeDocument/2006/relationships/oleObject" Target="../embeddings/oleObject25.bin"/><Relationship Id="rId14" Type="http://schemas.openxmlformats.org/officeDocument/2006/relationships/oleObject" Target="../embeddings/oleObject3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4.bin"/><Relationship Id="rId13" Type="http://schemas.openxmlformats.org/officeDocument/2006/relationships/oleObject" Target="../embeddings/oleObject39.bin"/><Relationship Id="rId3" Type="http://schemas.openxmlformats.org/officeDocument/2006/relationships/vmlDrawing" Target="../drawings/vmlDrawing4.vml"/><Relationship Id="rId7" Type="http://schemas.openxmlformats.org/officeDocument/2006/relationships/oleObject" Target="../embeddings/oleObject33.bin"/><Relationship Id="rId12" Type="http://schemas.openxmlformats.org/officeDocument/2006/relationships/oleObject" Target="../embeddings/oleObject38.bin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32.bin"/><Relationship Id="rId11" Type="http://schemas.openxmlformats.org/officeDocument/2006/relationships/oleObject" Target="../embeddings/oleObject3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36.bin"/><Relationship Id="rId4" Type="http://schemas.openxmlformats.org/officeDocument/2006/relationships/oleObject" Target="../embeddings/oleObject31.bin"/><Relationship Id="rId9" Type="http://schemas.openxmlformats.org/officeDocument/2006/relationships/oleObject" Target="../embeddings/oleObject35.bin"/><Relationship Id="rId14" Type="http://schemas.openxmlformats.org/officeDocument/2006/relationships/oleObject" Target="../embeddings/oleObject40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4.bin"/><Relationship Id="rId13" Type="http://schemas.openxmlformats.org/officeDocument/2006/relationships/oleObject" Target="../embeddings/oleObject49.bin"/><Relationship Id="rId3" Type="http://schemas.openxmlformats.org/officeDocument/2006/relationships/vmlDrawing" Target="../drawings/vmlDrawing5.vml"/><Relationship Id="rId7" Type="http://schemas.openxmlformats.org/officeDocument/2006/relationships/oleObject" Target="../embeddings/oleObject43.bin"/><Relationship Id="rId12" Type="http://schemas.openxmlformats.org/officeDocument/2006/relationships/oleObject" Target="../embeddings/oleObject48.bin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42.bin"/><Relationship Id="rId11" Type="http://schemas.openxmlformats.org/officeDocument/2006/relationships/oleObject" Target="../embeddings/oleObject4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46.bin"/><Relationship Id="rId4" Type="http://schemas.openxmlformats.org/officeDocument/2006/relationships/oleObject" Target="../embeddings/oleObject41.bin"/><Relationship Id="rId9" Type="http://schemas.openxmlformats.org/officeDocument/2006/relationships/oleObject" Target="../embeddings/oleObject45.bin"/><Relationship Id="rId14" Type="http://schemas.openxmlformats.org/officeDocument/2006/relationships/oleObject" Target="../embeddings/oleObject50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4.bin"/><Relationship Id="rId13" Type="http://schemas.openxmlformats.org/officeDocument/2006/relationships/oleObject" Target="../embeddings/oleObject59.bin"/><Relationship Id="rId3" Type="http://schemas.openxmlformats.org/officeDocument/2006/relationships/vmlDrawing" Target="../drawings/vmlDrawing6.vml"/><Relationship Id="rId7" Type="http://schemas.openxmlformats.org/officeDocument/2006/relationships/oleObject" Target="../embeddings/oleObject53.bin"/><Relationship Id="rId12" Type="http://schemas.openxmlformats.org/officeDocument/2006/relationships/oleObject" Target="../embeddings/oleObject58.bin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52.bin"/><Relationship Id="rId11" Type="http://schemas.openxmlformats.org/officeDocument/2006/relationships/oleObject" Target="../embeddings/oleObject5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56.bin"/><Relationship Id="rId4" Type="http://schemas.openxmlformats.org/officeDocument/2006/relationships/oleObject" Target="../embeddings/oleObject51.bin"/><Relationship Id="rId9" Type="http://schemas.openxmlformats.org/officeDocument/2006/relationships/oleObject" Target="../embeddings/oleObject55.bin"/><Relationship Id="rId14" Type="http://schemas.openxmlformats.org/officeDocument/2006/relationships/oleObject" Target="../embeddings/oleObject60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4.bin"/><Relationship Id="rId13" Type="http://schemas.openxmlformats.org/officeDocument/2006/relationships/oleObject" Target="../embeddings/oleObject69.bin"/><Relationship Id="rId3" Type="http://schemas.openxmlformats.org/officeDocument/2006/relationships/vmlDrawing" Target="../drawings/vmlDrawing7.vml"/><Relationship Id="rId7" Type="http://schemas.openxmlformats.org/officeDocument/2006/relationships/oleObject" Target="../embeddings/oleObject63.bin"/><Relationship Id="rId12" Type="http://schemas.openxmlformats.org/officeDocument/2006/relationships/oleObject" Target="../embeddings/oleObject68.bin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62.bin"/><Relationship Id="rId11" Type="http://schemas.openxmlformats.org/officeDocument/2006/relationships/oleObject" Target="../embeddings/oleObject6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6.bin"/><Relationship Id="rId4" Type="http://schemas.openxmlformats.org/officeDocument/2006/relationships/oleObject" Target="../embeddings/oleObject61.bin"/><Relationship Id="rId9" Type="http://schemas.openxmlformats.org/officeDocument/2006/relationships/oleObject" Target="../embeddings/oleObject65.bin"/><Relationship Id="rId14" Type="http://schemas.openxmlformats.org/officeDocument/2006/relationships/oleObject" Target="../embeddings/oleObject70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4.bin"/><Relationship Id="rId13" Type="http://schemas.openxmlformats.org/officeDocument/2006/relationships/oleObject" Target="../embeddings/oleObject79.bin"/><Relationship Id="rId3" Type="http://schemas.openxmlformats.org/officeDocument/2006/relationships/vmlDrawing" Target="../drawings/vmlDrawing8.vml"/><Relationship Id="rId7" Type="http://schemas.openxmlformats.org/officeDocument/2006/relationships/oleObject" Target="../embeddings/oleObject73.bin"/><Relationship Id="rId12" Type="http://schemas.openxmlformats.org/officeDocument/2006/relationships/oleObject" Target="../embeddings/oleObject78.bin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72.bin"/><Relationship Id="rId11" Type="http://schemas.openxmlformats.org/officeDocument/2006/relationships/oleObject" Target="../embeddings/oleObject7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76.bin"/><Relationship Id="rId4" Type="http://schemas.openxmlformats.org/officeDocument/2006/relationships/oleObject" Target="../embeddings/oleObject71.bin"/><Relationship Id="rId9" Type="http://schemas.openxmlformats.org/officeDocument/2006/relationships/oleObject" Target="../embeddings/oleObject75.bin"/><Relationship Id="rId14" Type="http://schemas.openxmlformats.org/officeDocument/2006/relationships/oleObject" Target="../embeddings/oleObject8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7"/>
  <sheetViews>
    <sheetView tabSelected="1" zoomScaleNormal="100" workbookViewId="0">
      <selection sqref="A1:B1"/>
    </sheetView>
  </sheetViews>
  <sheetFormatPr defaultColWidth="9.140625" defaultRowHeight="10.5" x14ac:dyDescent="0.15"/>
  <cols>
    <col min="1" max="1" width="4.5703125" style="86" customWidth="1"/>
    <col min="2" max="2" width="28.7109375" style="83" customWidth="1"/>
    <col min="3" max="4" width="8.42578125" style="83" customWidth="1"/>
    <col min="5" max="5" width="10.85546875" style="83" customWidth="1"/>
    <col min="6" max="6" width="11" style="83" customWidth="1"/>
    <col min="7" max="8" width="10.28515625" style="83" customWidth="1"/>
    <col min="9" max="11" width="16.85546875" style="83" customWidth="1"/>
    <col min="12" max="15" width="9.140625" style="80"/>
    <col min="16" max="16" width="11.85546875" style="80" bestFit="1" customWidth="1"/>
    <col min="17" max="27" width="9.140625" style="80"/>
    <col min="28" max="16384" width="9.140625" style="83"/>
  </cols>
  <sheetData>
    <row r="1" spans="1:27" s="3" customFormat="1" ht="18" customHeight="1" x14ac:dyDescent="0.15">
      <c r="A1" s="1" t="s">
        <v>4</v>
      </c>
      <c r="B1" s="1"/>
      <c r="C1" s="2"/>
      <c r="D1" s="2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s="8" customFormat="1" ht="21" customHeight="1" x14ac:dyDescent="0.15">
      <c r="A2" s="5" t="s">
        <v>5</v>
      </c>
      <c r="B2" s="5"/>
      <c r="C2" s="5"/>
      <c r="D2" s="6" t="s">
        <v>6</v>
      </c>
      <c r="E2" s="5"/>
      <c r="F2" s="5"/>
      <c r="G2" s="5"/>
      <c r="H2" s="5"/>
      <c r="I2" s="5"/>
      <c r="J2" s="5"/>
      <c r="K2" s="5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s="8" customFormat="1" ht="21" customHeight="1" x14ac:dyDescent="0.15">
      <c r="A3" s="9" t="s">
        <v>15</v>
      </c>
      <c r="B3" s="9"/>
      <c r="C3" s="9"/>
      <c r="D3" s="10" t="s">
        <v>21</v>
      </c>
      <c r="E3" s="9"/>
      <c r="F3" s="9"/>
      <c r="G3" s="9"/>
      <c r="H3" s="9"/>
      <c r="I3" s="9"/>
      <c r="J3" s="9"/>
      <c r="K3" s="9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s="8" customFormat="1" ht="12.75" customHeight="1" x14ac:dyDescent="0.15">
      <c r="A4" s="11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s="3" customFormat="1" ht="17.25" customHeight="1" x14ac:dyDescent="0.15">
      <c r="A5" s="12" t="s">
        <v>7</v>
      </c>
      <c r="B5" s="12"/>
      <c r="C5" s="4"/>
      <c r="D5" s="13"/>
      <c r="E5" s="13"/>
      <c r="F5" s="13"/>
      <c r="G5" s="1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s="8" customFormat="1" ht="21" customHeight="1" x14ac:dyDescent="0.15">
      <c r="A6" s="14" t="s">
        <v>67</v>
      </c>
      <c r="B6" s="14"/>
      <c r="C6" s="14"/>
      <c r="D6" s="15" t="s">
        <v>6</v>
      </c>
      <c r="E6" s="16" t="s">
        <v>27</v>
      </c>
      <c r="F6" s="16"/>
      <c r="G6" s="16"/>
      <c r="H6" s="16"/>
      <c r="I6" s="16"/>
      <c r="J6" s="16"/>
      <c r="K6" s="1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s="8" customFormat="1" ht="21" customHeight="1" x14ac:dyDescent="0.15">
      <c r="A7" s="17" t="s">
        <v>28</v>
      </c>
      <c r="B7" s="17"/>
      <c r="C7" s="17"/>
      <c r="D7" s="18" t="s">
        <v>8</v>
      </c>
      <c r="E7" s="17" t="s">
        <v>29</v>
      </c>
      <c r="F7" s="17"/>
      <c r="G7" s="17"/>
      <c r="H7" s="17"/>
      <c r="I7" s="17"/>
      <c r="J7" s="17"/>
      <c r="K7" s="1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s="8" customFormat="1" ht="10.5" customHeight="1" x14ac:dyDescent="0.15">
      <c r="A8" s="19"/>
      <c r="B8" s="19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s="8" customFormat="1" ht="18" customHeight="1" x14ac:dyDescent="0.15">
      <c r="A9" s="20" t="s">
        <v>68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s="8" customFormat="1" ht="10.5" customHeight="1" x14ac:dyDescent="0.15">
      <c r="A10" s="13"/>
      <c r="B10" s="13"/>
      <c r="C10" s="13"/>
      <c r="D10" s="13"/>
      <c r="E10" s="13"/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s="8" customFormat="1" ht="20.25" customHeight="1" x14ac:dyDescent="0.15">
      <c r="A11" s="21" t="s">
        <v>30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s="3" customFormat="1" ht="10.5" customHeight="1" thickBot="1" x14ac:dyDescent="0.2">
      <c r="A12" s="13"/>
      <c r="B12" s="22"/>
      <c r="C12" s="23"/>
      <c r="D12" s="23"/>
      <c r="E12" s="23"/>
      <c r="F12" s="23"/>
      <c r="G12" s="2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s="30" customFormat="1" ht="60" customHeight="1" x14ac:dyDescent="0.15">
      <c r="A13" s="24" t="s">
        <v>1</v>
      </c>
      <c r="B13" s="25" t="s">
        <v>16</v>
      </c>
      <c r="C13" s="26" t="s">
        <v>66</v>
      </c>
      <c r="D13" s="27" t="s">
        <v>2</v>
      </c>
      <c r="E13" s="28" t="s">
        <v>14</v>
      </c>
      <c r="F13" s="25" t="s">
        <v>17</v>
      </c>
      <c r="G13" s="25" t="s">
        <v>11</v>
      </c>
      <c r="H13" s="27" t="s">
        <v>13</v>
      </c>
      <c r="I13" s="91" t="s">
        <v>69</v>
      </c>
      <c r="J13" s="27" t="s">
        <v>70</v>
      </c>
      <c r="K13" s="29" t="s">
        <v>12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s="30" customFormat="1" ht="22.5" customHeight="1" thickBot="1" x14ac:dyDescent="0.2">
      <c r="A14" s="31" t="s">
        <v>3</v>
      </c>
      <c r="B14" s="32">
        <v>1</v>
      </c>
      <c r="C14" s="32">
        <v>2</v>
      </c>
      <c r="D14" s="33">
        <v>3</v>
      </c>
      <c r="E14" s="34">
        <v>4</v>
      </c>
      <c r="F14" s="32">
        <v>5</v>
      </c>
      <c r="G14" s="32" t="s">
        <v>71</v>
      </c>
      <c r="H14" s="89" t="s">
        <v>72</v>
      </c>
      <c r="I14" s="92" t="s">
        <v>73</v>
      </c>
      <c r="J14" s="89" t="s">
        <v>74</v>
      </c>
      <c r="K14" s="35" t="s">
        <v>75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 s="8" customFormat="1" ht="38.25" customHeight="1" x14ac:dyDescent="0.15">
      <c r="A15" s="36" t="s">
        <v>31</v>
      </c>
      <c r="B15" s="37" t="s">
        <v>77</v>
      </c>
      <c r="C15" s="38">
        <v>760</v>
      </c>
      <c r="D15" s="113" t="s">
        <v>23</v>
      </c>
      <c r="E15" s="40"/>
      <c r="F15" s="41">
        <v>9.5000000000000001E-2</v>
      </c>
      <c r="G15" s="93">
        <f>F15*E15</f>
        <v>0</v>
      </c>
      <c r="H15" s="94">
        <f>E15+G15</f>
        <v>0</v>
      </c>
      <c r="I15" s="95">
        <f>C15*E15</f>
        <v>0</v>
      </c>
      <c r="J15" s="96">
        <f>I15*F15</f>
        <v>0</v>
      </c>
      <c r="K15" s="97">
        <f>I15+J15</f>
        <v>0</v>
      </c>
      <c r="L15" s="7"/>
      <c r="M15" s="7"/>
      <c r="N15" s="7"/>
      <c r="O15" s="7"/>
      <c r="P15" s="42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s="8" customFormat="1" ht="38.25" customHeight="1" x14ac:dyDescent="0.15">
      <c r="A16" s="43" t="s">
        <v>32</v>
      </c>
      <c r="B16" s="44" t="s">
        <v>78</v>
      </c>
      <c r="C16" s="45">
        <v>760</v>
      </c>
      <c r="D16" s="114" t="s">
        <v>23</v>
      </c>
      <c r="E16" s="47"/>
      <c r="F16" s="48">
        <v>9.5000000000000001E-2</v>
      </c>
      <c r="G16" s="98">
        <f>F16*E16</f>
        <v>0</v>
      </c>
      <c r="H16" s="99">
        <f>E16+G16</f>
        <v>0</v>
      </c>
      <c r="I16" s="100">
        <f t="shared" ref="I16:I18" si="0">C16*E16</f>
        <v>0</v>
      </c>
      <c r="J16" s="101">
        <f t="shared" ref="J16:J18" si="1">I16*F16</f>
        <v>0</v>
      </c>
      <c r="K16" s="102">
        <f t="shared" ref="K16:K18" si="2">I16+J16</f>
        <v>0</v>
      </c>
      <c r="L16" s="7"/>
      <c r="M16" s="7"/>
      <c r="N16" s="7"/>
      <c r="O16" s="7"/>
      <c r="P16" s="42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s="8" customFormat="1" ht="38.25" customHeight="1" x14ac:dyDescent="0.15">
      <c r="A17" s="43" t="s">
        <v>33</v>
      </c>
      <c r="B17" s="44" t="s">
        <v>79</v>
      </c>
      <c r="C17" s="45">
        <v>760</v>
      </c>
      <c r="D17" s="114" t="s">
        <v>23</v>
      </c>
      <c r="E17" s="47"/>
      <c r="F17" s="48">
        <v>9.5000000000000001E-2</v>
      </c>
      <c r="G17" s="98">
        <f>F17*E17</f>
        <v>0</v>
      </c>
      <c r="H17" s="99">
        <f>E17+G17</f>
        <v>0</v>
      </c>
      <c r="I17" s="100">
        <f t="shared" si="0"/>
        <v>0</v>
      </c>
      <c r="J17" s="101">
        <f t="shared" si="1"/>
        <v>0</v>
      </c>
      <c r="K17" s="102">
        <f t="shared" si="2"/>
        <v>0</v>
      </c>
      <c r="L17" s="7"/>
      <c r="M17" s="7"/>
      <c r="N17" s="7"/>
      <c r="O17" s="7"/>
      <c r="P17" s="42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s="8" customFormat="1" ht="38.25" customHeight="1" thickBot="1" x14ac:dyDescent="0.2">
      <c r="A18" s="49" t="s">
        <v>34</v>
      </c>
      <c r="B18" s="50" t="s">
        <v>78</v>
      </c>
      <c r="C18" s="51">
        <v>760</v>
      </c>
      <c r="D18" s="115" t="s">
        <v>23</v>
      </c>
      <c r="E18" s="53"/>
      <c r="F18" s="54">
        <v>9.5000000000000001E-2</v>
      </c>
      <c r="G18" s="103">
        <f>F18*E18</f>
        <v>0</v>
      </c>
      <c r="H18" s="104">
        <f>E18+G18</f>
        <v>0</v>
      </c>
      <c r="I18" s="105">
        <f t="shared" si="0"/>
        <v>0</v>
      </c>
      <c r="J18" s="106">
        <f t="shared" si="1"/>
        <v>0</v>
      </c>
      <c r="K18" s="107">
        <f t="shared" si="2"/>
        <v>0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s="30" customFormat="1" ht="24" customHeight="1" thickBot="1" x14ac:dyDescent="0.2">
      <c r="A19" s="55" t="s">
        <v>18</v>
      </c>
      <c r="B19" s="56"/>
      <c r="C19" s="56"/>
      <c r="D19" s="56"/>
      <c r="E19" s="112">
        <f>SUM(E15:E18)</f>
        <v>0</v>
      </c>
      <c r="F19" s="57"/>
      <c r="G19" s="108">
        <f>SUM(G15:G18)</f>
        <v>0</v>
      </c>
      <c r="H19" s="109">
        <f>SUM(H15:H18)</f>
        <v>0</v>
      </c>
      <c r="I19" s="110">
        <f>SUM(I15:I18)</f>
        <v>0</v>
      </c>
      <c r="J19" s="110">
        <f>SUM(J15:J18)</f>
        <v>0</v>
      </c>
      <c r="K19" s="111">
        <f>SUM(K15:K18)</f>
        <v>0</v>
      </c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s="30" customFormat="1" ht="10.5" customHeight="1" x14ac:dyDescent="0.15">
      <c r="A20" s="13"/>
      <c r="B20" s="58"/>
      <c r="C20" s="58"/>
      <c r="D20" s="58"/>
      <c r="E20" s="58"/>
      <c r="F20" s="59"/>
      <c r="G20" s="5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s="30" customFormat="1" ht="19.5" customHeight="1" x14ac:dyDescent="0.15">
      <c r="A21" s="60" t="s">
        <v>24</v>
      </c>
      <c r="B21" s="60"/>
      <c r="C21" s="61"/>
      <c r="D21" s="61"/>
      <c r="E21" s="61"/>
      <c r="F21" s="62"/>
      <c r="G21" s="62"/>
      <c r="H21" s="63"/>
      <c r="I21" s="63"/>
      <c r="J21" s="63"/>
      <c r="K21" s="63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s="30" customFormat="1" ht="10.5" customHeight="1" thickBot="1" x14ac:dyDescent="0.2">
      <c r="A22" s="13"/>
      <c r="B22" s="58"/>
      <c r="C22" s="58"/>
      <c r="D22" s="58"/>
      <c r="E22" s="58"/>
      <c r="F22" s="59"/>
      <c r="G22" s="59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s="30" customFormat="1" ht="24.75" customHeight="1" thickBot="1" x14ac:dyDescent="0.2">
      <c r="A23" s="64" t="s">
        <v>20</v>
      </c>
      <c r="B23" s="65" t="s">
        <v>19</v>
      </c>
      <c r="C23" s="66"/>
      <c r="D23" s="67"/>
      <c r="E23" s="68" t="s">
        <v>26</v>
      </c>
      <c r="F23" s="69"/>
      <c r="G23" s="69"/>
      <c r="H23" s="69"/>
      <c r="I23" s="69"/>
      <c r="J23" s="69"/>
      <c r="K23" s="7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s="30" customFormat="1" ht="30.75" customHeight="1" thickBot="1" x14ac:dyDescent="0.2">
      <c r="A24" s="71" t="s">
        <v>0</v>
      </c>
      <c r="B24" s="72" t="s">
        <v>25</v>
      </c>
      <c r="C24" s="72"/>
      <c r="D24" s="73"/>
      <c r="E24" s="74"/>
      <c r="F24" s="75"/>
      <c r="G24" s="75"/>
      <c r="H24" s="75"/>
      <c r="I24" s="90"/>
      <c r="J24" s="90"/>
      <c r="K24" s="76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s="30" customFormat="1" ht="16.5" customHeight="1" x14ac:dyDescent="0.15">
      <c r="A25" s="77"/>
      <c r="B25" s="78"/>
      <c r="C25" s="78"/>
      <c r="D25" s="78"/>
      <c r="E25" s="79"/>
      <c r="F25" s="79"/>
      <c r="G25" s="79"/>
      <c r="H25" s="79"/>
      <c r="I25" s="79"/>
      <c r="J25" s="79"/>
      <c r="K25" s="79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s="82" customFormat="1" ht="18" customHeight="1" x14ac:dyDescent="0.15">
      <c r="A26" s="80" t="s">
        <v>76</v>
      </c>
      <c r="B26" s="80"/>
      <c r="C26" s="80"/>
      <c r="D26" s="80"/>
      <c r="E26" s="80"/>
      <c r="F26" s="80"/>
      <c r="G26" s="80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</row>
    <row r="27" spans="1:27" s="11" customFormat="1" ht="18" customHeight="1" x14ac:dyDescent="0.15">
      <c r="A27" s="83"/>
      <c r="B27" s="83"/>
      <c r="C27" s="83"/>
      <c r="D27" s="83"/>
      <c r="E27" s="83"/>
      <c r="F27" s="83"/>
      <c r="G27" s="83"/>
      <c r="H27" s="82"/>
      <c r="I27" s="82"/>
      <c r="J27" s="82"/>
      <c r="K27" s="82"/>
    </row>
    <row r="28" spans="1:27" s="80" customFormat="1" ht="21.75" customHeight="1" x14ac:dyDescent="0.15">
      <c r="A28" s="84" t="s">
        <v>9</v>
      </c>
      <c r="B28" s="84"/>
      <c r="C28" s="82"/>
      <c r="D28" s="82"/>
      <c r="E28" s="82"/>
      <c r="F28" s="85" t="s">
        <v>22</v>
      </c>
      <c r="G28" s="85"/>
      <c r="H28" s="86"/>
      <c r="I28" s="86"/>
      <c r="J28" s="86"/>
      <c r="K28" s="86"/>
    </row>
    <row r="29" spans="1:27" s="80" customFormat="1" ht="21.75" customHeight="1" x14ac:dyDescent="0.15">
      <c r="A29" s="84" t="s">
        <v>10</v>
      </c>
      <c r="B29" s="84"/>
      <c r="C29" s="82"/>
      <c r="D29" s="82"/>
      <c r="E29" s="82"/>
      <c r="F29" s="87"/>
      <c r="G29" s="87"/>
      <c r="H29" s="87"/>
      <c r="I29" s="87"/>
      <c r="J29" s="87"/>
      <c r="K29" s="87"/>
    </row>
    <row r="30" spans="1:27" s="80" customFormat="1" x14ac:dyDescent="0.15">
      <c r="A30" s="13"/>
      <c r="B30" s="58"/>
      <c r="C30" s="58"/>
      <c r="D30" s="58"/>
      <c r="E30" s="58"/>
      <c r="F30" s="59"/>
      <c r="G30" s="59"/>
      <c r="H30" s="11"/>
      <c r="I30" s="11"/>
      <c r="J30" s="11"/>
      <c r="K30" s="11"/>
    </row>
    <row r="31" spans="1:27" s="80" customFormat="1" x14ac:dyDescent="0.15">
      <c r="A31" s="88"/>
    </row>
    <row r="32" spans="1:27" s="80" customFormat="1" x14ac:dyDescent="0.15">
      <c r="A32" s="88"/>
    </row>
    <row r="33" spans="1:1" s="80" customFormat="1" x14ac:dyDescent="0.15">
      <c r="A33" s="88"/>
    </row>
    <row r="34" spans="1:1" s="80" customFormat="1" x14ac:dyDescent="0.15">
      <c r="A34" s="88"/>
    </row>
    <row r="35" spans="1:1" s="80" customFormat="1" x14ac:dyDescent="0.15">
      <c r="A35" s="88"/>
    </row>
    <row r="36" spans="1:1" s="80" customFormat="1" x14ac:dyDescent="0.15">
      <c r="A36" s="88"/>
    </row>
    <row r="37" spans="1:1" s="80" customFormat="1" x14ac:dyDescent="0.15">
      <c r="A37" s="88"/>
    </row>
    <row r="38" spans="1:1" s="80" customFormat="1" x14ac:dyDescent="0.15">
      <c r="A38" s="88"/>
    </row>
    <row r="39" spans="1:1" s="80" customFormat="1" x14ac:dyDescent="0.15">
      <c r="A39" s="88"/>
    </row>
    <row r="40" spans="1:1" s="80" customFormat="1" x14ac:dyDescent="0.15">
      <c r="A40" s="88"/>
    </row>
    <row r="41" spans="1:1" s="80" customFormat="1" x14ac:dyDescent="0.15">
      <c r="A41" s="88"/>
    </row>
    <row r="42" spans="1:1" s="80" customFormat="1" x14ac:dyDescent="0.15">
      <c r="A42" s="88"/>
    </row>
    <row r="43" spans="1:1" s="80" customFormat="1" x14ac:dyDescent="0.15">
      <c r="A43" s="88"/>
    </row>
    <row r="44" spans="1:1" s="80" customFormat="1" x14ac:dyDescent="0.15">
      <c r="A44" s="88"/>
    </row>
    <row r="45" spans="1:1" s="80" customFormat="1" x14ac:dyDescent="0.15">
      <c r="A45" s="88"/>
    </row>
    <row r="46" spans="1:1" s="80" customFormat="1" x14ac:dyDescent="0.15">
      <c r="A46" s="88"/>
    </row>
    <row r="47" spans="1:1" s="80" customFormat="1" x14ac:dyDescent="0.15">
      <c r="A47" s="88"/>
    </row>
    <row r="48" spans="1:1" s="80" customFormat="1" x14ac:dyDescent="0.15">
      <c r="A48" s="88"/>
    </row>
    <row r="49" spans="1:1" s="80" customFormat="1" x14ac:dyDescent="0.15">
      <c r="A49" s="88"/>
    </row>
    <row r="50" spans="1:1" s="80" customFormat="1" x14ac:dyDescent="0.15">
      <c r="A50" s="88"/>
    </row>
    <row r="51" spans="1:1" s="80" customFormat="1" x14ac:dyDescent="0.15">
      <c r="A51" s="88"/>
    </row>
    <row r="52" spans="1:1" s="80" customFormat="1" x14ac:dyDescent="0.15">
      <c r="A52" s="88"/>
    </row>
    <row r="53" spans="1:1" s="80" customFormat="1" x14ac:dyDescent="0.15">
      <c r="A53" s="88"/>
    </row>
    <row r="54" spans="1:1" s="80" customFormat="1" x14ac:dyDescent="0.15">
      <c r="A54" s="88"/>
    </row>
    <row r="55" spans="1:1" s="80" customFormat="1" x14ac:dyDescent="0.15">
      <c r="A55" s="88"/>
    </row>
    <row r="56" spans="1:1" s="80" customFormat="1" x14ac:dyDescent="0.15">
      <c r="A56" s="88"/>
    </row>
    <row r="57" spans="1:1" s="80" customFormat="1" x14ac:dyDescent="0.15">
      <c r="A57" s="88"/>
    </row>
    <row r="58" spans="1:1" s="80" customFormat="1" x14ac:dyDescent="0.15">
      <c r="A58" s="88"/>
    </row>
    <row r="59" spans="1:1" s="80" customFormat="1" x14ac:dyDescent="0.15">
      <c r="A59" s="88"/>
    </row>
    <row r="60" spans="1:1" s="80" customFormat="1" x14ac:dyDescent="0.15">
      <c r="A60" s="88"/>
    </row>
    <row r="61" spans="1:1" s="80" customFormat="1" x14ac:dyDescent="0.15">
      <c r="A61" s="88"/>
    </row>
    <row r="62" spans="1:1" s="80" customFormat="1" x14ac:dyDescent="0.15">
      <c r="A62" s="88"/>
    </row>
    <row r="63" spans="1:1" s="80" customFormat="1" x14ac:dyDescent="0.15">
      <c r="A63" s="88"/>
    </row>
    <row r="64" spans="1:1" s="80" customFormat="1" x14ac:dyDescent="0.15">
      <c r="A64" s="88"/>
    </row>
    <row r="65" spans="1:1" s="80" customFormat="1" x14ac:dyDescent="0.15">
      <c r="A65" s="88"/>
    </row>
    <row r="66" spans="1:1" s="80" customFormat="1" x14ac:dyDescent="0.15">
      <c r="A66" s="88"/>
    </row>
    <row r="67" spans="1:1" s="80" customFormat="1" x14ac:dyDescent="0.15">
      <c r="A67" s="88"/>
    </row>
    <row r="68" spans="1:1" s="80" customFormat="1" x14ac:dyDescent="0.15">
      <c r="A68" s="88"/>
    </row>
    <row r="69" spans="1:1" s="80" customFormat="1" x14ac:dyDescent="0.15">
      <c r="A69" s="88"/>
    </row>
    <row r="70" spans="1:1" s="80" customFormat="1" x14ac:dyDescent="0.15">
      <c r="A70" s="88"/>
    </row>
    <row r="71" spans="1:1" s="80" customFormat="1" x14ac:dyDescent="0.15">
      <c r="A71" s="88"/>
    </row>
    <row r="72" spans="1:1" s="80" customFormat="1" x14ac:dyDescent="0.15">
      <c r="A72" s="88"/>
    </row>
    <row r="73" spans="1:1" s="80" customFormat="1" x14ac:dyDescent="0.15">
      <c r="A73" s="88"/>
    </row>
    <row r="74" spans="1:1" s="80" customFormat="1" x14ac:dyDescent="0.15">
      <c r="A74" s="88"/>
    </row>
    <row r="75" spans="1:1" s="80" customFormat="1" x14ac:dyDescent="0.15">
      <c r="A75" s="88"/>
    </row>
    <row r="76" spans="1:1" s="80" customFormat="1" x14ac:dyDescent="0.15">
      <c r="A76" s="88"/>
    </row>
    <row r="77" spans="1:1" s="80" customFormat="1" x14ac:dyDescent="0.15">
      <c r="A77" s="88"/>
    </row>
    <row r="78" spans="1:1" s="80" customFormat="1" x14ac:dyDescent="0.15">
      <c r="A78" s="88"/>
    </row>
    <row r="79" spans="1:1" s="80" customFormat="1" x14ac:dyDescent="0.15">
      <c r="A79" s="88"/>
    </row>
    <row r="80" spans="1:1" s="80" customFormat="1" x14ac:dyDescent="0.15">
      <c r="A80" s="88"/>
    </row>
    <row r="81" spans="1:11" s="80" customFormat="1" x14ac:dyDescent="0.15">
      <c r="A81" s="88"/>
    </row>
    <row r="82" spans="1:11" s="80" customFormat="1" x14ac:dyDescent="0.15">
      <c r="A82" s="88"/>
    </row>
    <row r="83" spans="1:11" s="80" customFormat="1" x14ac:dyDescent="0.15">
      <c r="A83" s="88"/>
    </row>
    <row r="84" spans="1:11" s="80" customFormat="1" x14ac:dyDescent="0.15">
      <c r="A84" s="88"/>
    </row>
    <row r="85" spans="1:11" s="80" customFormat="1" x14ac:dyDescent="0.15">
      <c r="A85" s="88"/>
    </row>
    <row r="86" spans="1:11" s="80" customFormat="1" x14ac:dyDescent="0.15">
      <c r="A86" s="88"/>
    </row>
    <row r="87" spans="1:11" s="80" customFormat="1" x14ac:dyDescent="0.15">
      <c r="A87" s="88"/>
    </row>
    <row r="88" spans="1:11" s="80" customFormat="1" x14ac:dyDescent="0.15">
      <c r="A88" s="88"/>
    </row>
    <row r="89" spans="1:11" s="80" customFormat="1" x14ac:dyDescent="0.15">
      <c r="A89" s="88"/>
    </row>
    <row r="90" spans="1:11" s="80" customFormat="1" x14ac:dyDescent="0.15">
      <c r="A90" s="88"/>
    </row>
    <row r="91" spans="1:11" s="80" customFormat="1" x14ac:dyDescent="0.15">
      <c r="A91" s="88"/>
    </row>
    <row r="92" spans="1:11" s="80" customFormat="1" x14ac:dyDescent="0.15">
      <c r="A92" s="88"/>
    </row>
    <row r="93" spans="1:11" s="80" customFormat="1" x14ac:dyDescent="0.15">
      <c r="A93" s="88"/>
    </row>
    <row r="94" spans="1:11" s="80" customFormat="1" x14ac:dyDescent="0.15">
      <c r="A94" s="88"/>
    </row>
    <row r="95" spans="1:11" x14ac:dyDescent="0.15">
      <c r="A95" s="88"/>
      <c r="B95" s="80"/>
      <c r="C95" s="80"/>
      <c r="D95" s="80"/>
      <c r="E95" s="80"/>
      <c r="F95" s="80"/>
      <c r="G95" s="80"/>
      <c r="H95" s="80"/>
      <c r="I95" s="80"/>
      <c r="J95" s="80"/>
      <c r="K95" s="80"/>
    </row>
    <row r="96" spans="1:11" x14ac:dyDescent="0.15">
      <c r="A96" s="88"/>
      <c r="B96" s="80"/>
      <c r="C96" s="80"/>
      <c r="D96" s="80"/>
      <c r="E96" s="80"/>
      <c r="F96" s="80"/>
      <c r="G96" s="80"/>
      <c r="H96" s="80"/>
      <c r="I96" s="80"/>
      <c r="J96" s="80"/>
      <c r="K96" s="80"/>
    </row>
    <row r="97" spans="1:11" x14ac:dyDescent="0.15">
      <c r="A97" s="88"/>
      <c r="B97" s="80"/>
      <c r="C97" s="80"/>
      <c r="D97" s="80"/>
      <c r="E97" s="80"/>
      <c r="F97" s="80"/>
      <c r="G97" s="80"/>
      <c r="H97" s="80"/>
      <c r="I97" s="80"/>
      <c r="J97" s="80"/>
      <c r="K97" s="80"/>
    </row>
  </sheetData>
  <mergeCells count="20">
    <mergeCell ref="A11:K11"/>
    <mergeCell ref="A1:B1"/>
    <mergeCell ref="A2:C2"/>
    <mergeCell ref="E2:K2"/>
    <mergeCell ref="A3:C3"/>
    <mergeCell ref="E3:K3"/>
    <mergeCell ref="A5:B5"/>
    <mergeCell ref="A6:C6"/>
    <mergeCell ref="E6:K6"/>
    <mergeCell ref="A7:C7"/>
    <mergeCell ref="E7:K7"/>
    <mergeCell ref="A9:K9"/>
    <mergeCell ref="E23:K23"/>
    <mergeCell ref="E24:K24"/>
    <mergeCell ref="A28:B28"/>
    <mergeCell ref="A29:B29"/>
    <mergeCell ref="A19:D19"/>
    <mergeCell ref="A21:B21"/>
    <mergeCell ref="B23:D23"/>
    <mergeCell ref="B24:D24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Hrpelje - Kozina
&amp;C&amp;"Tahoma,Navadno Ležeče"&amp;8Javno naročilo
PREVOZI ŠOLSKIH OTROK&amp;R&amp;"Tahoma,Krepko"&amp;8 1. sklop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2769" r:id="rId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69" r:id="rId4"/>
      </mc:Fallback>
    </mc:AlternateContent>
    <mc:AlternateContent xmlns:mc="http://schemas.openxmlformats.org/markup-compatibility/2006">
      <mc:Choice Requires="x14">
        <oleObject progId="Equation.3" shapeId="32770" r:id="rId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0" r:id="rId6"/>
      </mc:Fallback>
    </mc:AlternateContent>
    <mc:AlternateContent xmlns:mc="http://schemas.openxmlformats.org/markup-compatibility/2006">
      <mc:Choice Requires="x14">
        <oleObject progId="Equation.3" shapeId="32771" r:id="rId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1" r:id="rId7"/>
      </mc:Fallback>
    </mc:AlternateContent>
    <mc:AlternateContent xmlns:mc="http://schemas.openxmlformats.org/markup-compatibility/2006">
      <mc:Choice Requires="x14">
        <oleObject progId="Equation.3" shapeId="32772" r:id="rId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2" r:id="rId8"/>
      </mc:Fallback>
    </mc:AlternateContent>
    <mc:AlternateContent xmlns:mc="http://schemas.openxmlformats.org/markup-compatibility/2006">
      <mc:Choice Requires="x14">
        <oleObject progId="Equation.3" shapeId="32773" r:id="rId9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3" r:id="rId9"/>
      </mc:Fallback>
    </mc:AlternateContent>
    <mc:AlternateContent xmlns:mc="http://schemas.openxmlformats.org/markup-compatibility/2006">
      <mc:Choice Requires="x14">
        <oleObject progId="Equation.3" shapeId="32774" r:id="rId10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4" r:id="rId10"/>
      </mc:Fallback>
    </mc:AlternateContent>
    <mc:AlternateContent xmlns:mc="http://schemas.openxmlformats.org/markup-compatibility/2006">
      <mc:Choice Requires="x14">
        <oleObject progId="Equation.3" shapeId="32775" r:id="rId1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5" r:id="rId11"/>
      </mc:Fallback>
    </mc:AlternateContent>
    <mc:AlternateContent xmlns:mc="http://schemas.openxmlformats.org/markup-compatibility/2006">
      <mc:Choice Requires="x14">
        <oleObject progId="Equation.3" shapeId="32776" r:id="rId1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6" r:id="rId12"/>
      </mc:Fallback>
    </mc:AlternateContent>
    <mc:AlternateContent xmlns:mc="http://schemas.openxmlformats.org/markup-compatibility/2006">
      <mc:Choice Requires="x14">
        <oleObject progId="Equation.3" shapeId="32777" r:id="rId1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7" r:id="rId13"/>
      </mc:Fallback>
    </mc:AlternateContent>
    <mc:AlternateContent xmlns:mc="http://schemas.openxmlformats.org/markup-compatibility/2006">
      <mc:Choice Requires="x14">
        <oleObject progId="Equation.3" shapeId="32778" r:id="rId1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32778" r:id="rId1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E0871-89F5-45F4-8085-90A9F3AB355D}">
  <dimension ref="A1:AA97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86" customWidth="1"/>
    <col min="2" max="2" width="28.7109375" style="83" customWidth="1"/>
    <col min="3" max="4" width="8.42578125" style="83" customWidth="1"/>
    <col min="5" max="5" width="10.85546875" style="83" customWidth="1"/>
    <col min="6" max="6" width="11" style="83" customWidth="1"/>
    <col min="7" max="8" width="10.28515625" style="83" customWidth="1"/>
    <col min="9" max="11" width="16.85546875" style="83" customWidth="1"/>
    <col min="12" max="15" width="9.140625" style="80"/>
    <col min="16" max="16" width="11.85546875" style="80" bestFit="1" customWidth="1"/>
    <col min="17" max="27" width="9.140625" style="80"/>
    <col min="28" max="16384" width="9.140625" style="83"/>
  </cols>
  <sheetData>
    <row r="1" spans="1:27" s="3" customFormat="1" ht="18" customHeight="1" x14ac:dyDescent="0.15">
      <c r="A1" s="1" t="s">
        <v>4</v>
      </c>
      <c r="B1" s="1"/>
      <c r="C1" s="2"/>
      <c r="D1" s="2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s="8" customFormat="1" ht="21" customHeight="1" x14ac:dyDescent="0.15">
      <c r="A2" s="5" t="s">
        <v>5</v>
      </c>
      <c r="B2" s="5"/>
      <c r="C2" s="5"/>
      <c r="D2" s="6" t="s">
        <v>6</v>
      </c>
      <c r="E2" s="5"/>
      <c r="F2" s="5"/>
      <c r="G2" s="5"/>
      <c r="H2" s="5"/>
      <c r="I2" s="5"/>
      <c r="J2" s="5"/>
      <c r="K2" s="5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s="8" customFormat="1" ht="21" customHeight="1" x14ac:dyDescent="0.15">
      <c r="A3" s="9" t="s">
        <v>15</v>
      </c>
      <c r="B3" s="9"/>
      <c r="C3" s="9"/>
      <c r="D3" s="10" t="s">
        <v>21</v>
      </c>
      <c r="E3" s="9"/>
      <c r="F3" s="9"/>
      <c r="G3" s="9"/>
      <c r="H3" s="9"/>
      <c r="I3" s="9"/>
      <c r="J3" s="9"/>
      <c r="K3" s="9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s="8" customFormat="1" ht="12.75" customHeight="1" x14ac:dyDescent="0.15">
      <c r="A4" s="11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s="3" customFormat="1" ht="17.25" customHeight="1" x14ac:dyDescent="0.15">
      <c r="A5" s="12" t="s">
        <v>7</v>
      </c>
      <c r="B5" s="12"/>
      <c r="C5" s="4"/>
      <c r="D5" s="13"/>
      <c r="E5" s="13"/>
      <c r="F5" s="13"/>
      <c r="G5" s="1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s="8" customFormat="1" ht="21" customHeight="1" x14ac:dyDescent="0.15">
      <c r="A6" s="14" t="s">
        <v>67</v>
      </c>
      <c r="B6" s="14"/>
      <c r="C6" s="14"/>
      <c r="D6" s="15" t="s">
        <v>6</v>
      </c>
      <c r="E6" s="16" t="s">
        <v>27</v>
      </c>
      <c r="F6" s="16"/>
      <c r="G6" s="16"/>
      <c r="H6" s="16"/>
      <c r="I6" s="16"/>
      <c r="J6" s="16"/>
      <c r="K6" s="1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s="8" customFormat="1" ht="21" customHeight="1" x14ac:dyDescent="0.15">
      <c r="A7" s="17" t="s">
        <v>28</v>
      </c>
      <c r="B7" s="17"/>
      <c r="C7" s="17"/>
      <c r="D7" s="18" t="s">
        <v>8</v>
      </c>
      <c r="E7" s="17" t="s">
        <v>29</v>
      </c>
      <c r="F7" s="17"/>
      <c r="G7" s="17"/>
      <c r="H7" s="17"/>
      <c r="I7" s="17"/>
      <c r="J7" s="17"/>
      <c r="K7" s="1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s="8" customFormat="1" ht="10.5" customHeight="1" x14ac:dyDescent="0.15">
      <c r="A8" s="19"/>
      <c r="B8" s="19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s="8" customFormat="1" ht="18" customHeight="1" x14ac:dyDescent="0.15">
      <c r="A9" s="20" t="s">
        <v>68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s="8" customFormat="1" ht="10.5" customHeight="1" x14ac:dyDescent="0.15">
      <c r="A10" s="13"/>
      <c r="B10" s="13"/>
      <c r="C10" s="13"/>
      <c r="D10" s="13"/>
      <c r="E10" s="13"/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s="8" customFormat="1" ht="20.25" customHeight="1" x14ac:dyDescent="0.15">
      <c r="A11" s="21" t="s">
        <v>35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s="3" customFormat="1" ht="10.5" customHeight="1" thickBot="1" x14ac:dyDescent="0.2">
      <c r="A12" s="13"/>
      <c r="B12" s="22"/>
      <c r="C12" s="23"/>
      <c r="D12" s="23"/>
      <c r="E12" s="23"/>
      <c r="F12" s="23"/>
      <c r="G12" s="2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s="30" customFormat="1" ht="60" customHeight="1" x14ac:dyDescent="0.15">
      <c r="A13" s="24" t="s">
        <v>1</v>
      </c>
      <c r="B13" s="25" t="s">
        <v>16</v>
      </c>
      <c r="C13" s="26" t="s">
        <v>66</v>
      </c>
      <c r="D13" s="27" t="s">
        <v>2</v>
      </c>
      <c r="E13" s="28" t="s">
        <v>14</v>
      </c>
      <c r="F13" s="25" t="s">
        <v>17</v>
      </c>
      <c r="G13" s="25" t="s">
        <v>11</v>
      </c>
      <c r="H13" s="27" t="s">
        <v>13</v>
      </c>
      <c r="I13" s="91" t="s">
        <v>69</v>
      </c>
      <c r="J13" s="27" t="s">
        <v>70</v>
      </c>
      <c r="K13" s="29" t="s">
        <v>12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s="30" customFormat="1" ht="22.5" customHeight="1" thickBot="1" x14ac:dyDescent="0.2">
      <c r="A14" s="31" t="s">
        <v>3</v>
      </c>
      <c r="B14" s="32">
        <v>1</v>
      </c>
      <c r="C14" s="32">
        <v>2</v>
      </c>
      <c r="D14" s="33">
        <v>3</v>
      </c>
      <c r="E14" s="34">
        <v>4</v>
      </c>
      <c r="F14" s="32">
        <v>5</v>
      </c>
      <c r="G14" s="32" t="s">
        <v>71</v>
      </c>
      <c r="H14" s="89" t="s">
        <v>72</v>
      </c>
      <c r="I14" s="92" t="s">
        <v>73</v>
      </c>
      <c r="J14" s="89" t="s">
        <v>74</v>
      </c>
      <c r="K14" s="35" t="s">
        <v>75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 s="8" customFormat="1" ht="38.25" customHeight="1" x14ac:dyDescent="0.15">
      <c r="A15" s="36" t="s">
        <v>36</v>
      </c>
      <c r="B15" s="37" t="s">
        <v>80</v>
      </c>
      <c r="C15" s="38">
        <v>760</v>
      </c>
      <c r="D15" s="39" t="s">
        <v>23</v>
      </c>
      <c r="E15" s="40"/>
      <c r="F15" s="41">
        <v>9.5000000000000001E-2</v>
      </c>
      <c r="G15" s="93">
        <f>F15*E15</f>
        <v>0</v>
      </c>
      <c r="H15" s="94">
        <f>E15+G15</f>
        <v>0</v>
      </c>
      <c r="I15" s="95">
        <f>C15*E15</f>
        <v>0</v>
      </c>
      <c r="J15" s="96">
        <f>I15*F15</f>
        <v>0</v>
      </c>
      <c r="K15" s="97">
        <f>I15+J15</f>
        <v>0</v>
      </c>
      <c r="L15" s="7"/>
      <c r="M15" s="7"/>
      <c r="N15" s="7"/>
      <c r="O15" s="7"/>
      <c r="P15" s="42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s="8" customFormat="1" ht="38.25" customHeight="1" x14ac:dyDescent="0.15">
      <c r="A16" s="43" t="s">
        <v>37</v>
      </c>
      <c r="B16" s="44" t="s">
        <v>40</v>
      </c>
      <c r="C16" s="45">
        <v>760</v>
      </c>
      <c r="D16" s="46" t="s">
        <v>23</v>
      </c>
      <c r="E16" s="47"/>
      <c r="F16" s="48">
        <v>9.5000000000000001E-2</v>
      </c>
      <c r="G16" s="98">
        <f>F16*E16</f>
        <v>0</v>
      </c>
      <c r="H16" s="99">
        <f>E16+G16</f>
        <v>0</v>
      </c>
      <c r="I16" s="100">
        <f t="shared" ref="I16:I18" si="0">C16*E16</f>
        <v>0</v>
      </c>
      <c r="J16" s="101">
        <f t="shared" ref="J16:J18" si="1">I16*F16</f>
        <v>0</v>
      </c>
      <c r="K16" s="102">
        <f t="shared" ref="K16:K18" si="2">I16+J16</f>
        <v>0</v>
      </c>
      <c r="L16" s="7"/>
      <c r="M16" s="7"/>
      <c r="N16" s="7"/>
      <c r="O16" s="7"/>
      <c r="P16" s="42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s="8" customFormat="1" ht="38.25" customHeight="1" x14ac:dyDescent="0.15">
      <c r="A17" s="43" t="s">
        <v>38</v>
      </c>
      <c r="B17" s="44" t="s">
        <v>81</v>
      </c>
      <c r="C17" s="45">
        <v>760</v>
      </c>
      <c r="D17" s="46" t="s">
        <v>23</v>
      </c>
      <c r="E17" s="47"/>
      <c r="F17" s="48">
        <v>9.5000000000000001E-2</v>
      </c>
      <c r="G17" s="98">
        <f>F17*E17</f>
        <v>0</v>
      </c>
      <c r="H17" s="99">
        <f>E17+G17</f>
        <v>0</v>
      </c>
      <c r="I17" s="100">
        <f t="shared" si="0"/>
        <v>0</v>
      </c>
      <c r="J17" s="101">
        <f t="shared" si="1"/>
        <v>0</v>
      </c>
      <c r="K17" s="102">
        <f t="shared" si="2"/>
        <v>0</v>
      </c>
      <c r="L17" s="7"/>
      <c r="M17" s="7"/>
      <c r="N17" s="7"/>
      <c r="O17" s="7"/>
      <c r="P17" s="42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s="8" customFormat="1" ht="38.25" customHeight="1" thickBot="1" x14ac:dyDescent="0.2">
      <c r="A18" s="49" t="s">
        <v>39</v>
      </c>
      <c r="B18" s="50" t="s">
        <v>41</v>
      </c>
      <c r="C18" s="51">
        <v>760</v>
      </c>
      <c r="D18" s="52" t="s">
        <v>23</v>
      </c>
      <c r="E18" s="53"/>
      <c r="F18" s="54">
        <v>9.5000000000000001E-2</v>
      </c>
      <c r="G18" s="103">
        <f>F18*E18</f>
        <v>0</v>
      </c>
      <c r="H18" s="104">
        <f>E18+G18</f>
        <v>0</v>
      </c>
      <c r="I18" s="105">
        <f t="shared" si="0"/>
        <v>0</v>
      </c>
      <c r="J18" s="106">
        <f t="shared" si="1"/>
        <v>0</v>
      </c>
      <c r="K18" s="107">
        <f t="shared" si="2"/>
        <v>0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s="30" customFormat="1" ht="24" customHeight="1" thickBot="1" x14ac:dyDescent="0.2">
      <c r="A19" s="55" t="s">
        <v>18</v>
      </c>
      <c r="B19" s="56"/>
      <c r="C19" s="56"/>
      <c r="D19" s="56"/>
      <c r="E19" s="112">
        <f>SUM(E15:E18)</f>
        <v>0</v>
      </c>
      <c r="F19" s="57"/>
      <c r="G19" s="108">
        <f>SUM(G15:G18)</f>
        <v>0</v>
      </c>
      <c r="H19" s="109">
        <f>SUM(H15:H18)</f>
        <v>0</v>
      </c>
      <c r="I19" s="110">
        <f>SUM(I15:I18)</f>
        <v>0</v>
      </c>
      <c r="J19" s="110">
        <f>SUM(J15:J18)</f>
        <v>0</v>
      </c>
      <c r="K19" s="111">
        <f>SUM(K15:K18)</f>
        <v>0</v>
      </c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s="30" customFormat="1" ht="10.5" customHeight="1" x14ac:dyDescent="0.15">
      <c r="A20" s="13"/>
      <c r="B20" s="58"/>
      <c r="C20" s="58"/>
      <c r="D20" s="58"/>
      <c r="E20" s="58"/>
      <c r="F20" s="59"/>
      <c r="G20" s="5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s="30" customFormat="1" ht="19.5" customHeight="1" x14ac:dyDescent="0.15">
      <c r="A21" s="60" t="s">
        <v>24</v>
      </c>
      <c r="B21" s="60"/>
      <c r="C21" s="61"/>
      <c r="D21" s="61"/>
      <c r="E21" s="61"/>
      <c r="F21" s="62"/>
      <c r="G21" s="62"/>
      <c r="H21" s="63"/>
      <c r="I21" s="63"/>
      <c r="J21" s="63"/>
      <c r="K21" s="63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s="30" customFormat="1" ht="10.5" customHeight="1" thickBot="1" x14ac:dyDescent="0.2">
      <c r="A22" s="13"/>
      <c r="B22" s="58"/>
      <c r="C22" s="58"/>
      <c r="D22" s="58"/>
      <c r="E22" s="58"/>
      <c r="F22" s="59"/>
      <c r="G22" s="59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s="30" customFormat="1" ht="24.75" customHeight="1" thickBot="1" x14ac:dyDescent="0.2">
      <c r="A23" s="64" t="s">
        <v>20</v>
      </c>
      <c r="B23" s="65" t="s">
        <v>19</v>
      </c>
      <c r="C23" s="66"/>
      <c r="D23" s="67"/>
      <c r="E23" s="68" t="s">
        <v>26</v>
      </c>
      <c r="F23" s="69"/>
      <c r="G23" s="69"/>
      <c r="H23" s="69"/>
      <c r="I23" s="69"/>
      <c r="J23" s="69"/>
      <c r="K23" s="7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s="30" customFormat="1" ht="30.75" customHeight="1" thickBot="1" x14ac:dyDescent="0.2">
      <c r="A24" s="71" t="s">
        <v>0</v>
      </c>
      <c r="B24" s="72" t="s">
        <v>25</v>
      </c>
      <c r="C24" s="72"/>
      <c r="D24" s="73"/>
      <c r="E24" s="74"/>
      <c r="F24" s="75"/>
      <c r="G24" s="75"/>
      <c r="H24" s="75"/>
      <c r="I24" s="90"/>
      <c r="J24" s="90"/>
      <c r="K24" s="76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s="30" customFormat="1" ht="16.5" customHeight="1" x14ac:dyDescent="0.15">
      <c r="A25" s="77"/>
      <c r="B25" s="78"/>
      <c r="C25" s="78"/>
      <c r="D25" s="78"/>
      <c r="E25" s="79"/>
      <c r="F25" s="79"/>
      <c r="G25" s="79"/>
      <c r="H25" s="79"/>
      <c r="I25" s="79"/>
      <c r="J25" s="79"/>
      <c r="K25" s="79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s="82" customFormat="1" ht="18" customHeight="1" x14ac:dyDescent="0.15">
      <c r="A26" s="80" t="s">
        <v>76</v>
      </c>
      <c r="B26" s="80"/>
      <c r="C26" s="80"/>
      <c r="D26" s="80"/>
      <c r="E26" s="80"/>
      <c r="F26" s="80"/>
      <c r="G26" s="80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</row>
    <row r="27" spans="1:27" s="11" customFormat="1" ht="18" customHeight="1" x14ac:dyDescent="0.15">
      <c r="A27" s="83"/>
      <c r="B27" s="83"/>
      <c r="C27" s="83"/>
      <c r="D27" s="83"/>
      <c r="E27" s="83"/>
      <c r="F27" s="83"/>
      <c r="G27" s="83"/>
      <c r="H27" s="82"/>
      <c r="I27" s="82"/>
      <c r="J27" s="82"/>
      <c r="K27" s="82"/>
    </row>
    <row r="28" spans="1:27" s="80" customFormat="1" ht="21.75" customHeight="1" x14ac:dyDescent="0.15">
      <c r="A28" s="84" t="s">
        <v>9</v>
      </c>
      <c r="B28" s="84"/>
      <c r="C28" s="82"/>
      <c r="D28" s="82"/>
      <c r="E28" s="82"/>
      <c r="F28" s="85" t="s">
        <v>22</v>
      </c>
      <c r="G28" s="85"/>
      <c r="H28" s="86"/>
      <c r="I28" s="86"/>
      <c r="J28" s="86"/>
      <c r="K28" s="86"/>
    </row>
    <row r="29" spans="1:27" s="80" customFormat="1" ht="21.75" customHeight="1" x14ac:dyDescent="0.15">
      <c r="A29" s="84" t="s">
        <v>10</v>
      </c>
      <c r="B29" s="84"/>
      <c r="C29" s="82"/>
      <c r="D29" s="82"/>
      <c r="E29" s="82"/>
      <c r="F29" s="87"/>
      <c r="G29" s="87"/>
      <c r="H29" s="87"/>
      <c r="I29" s="87"/>
      <c r="J29" s="87"/>
      <c r="K29" s="87"/>
    </row>
    <row r="30" spans="1:27" s="80" customFormat="1" x14ac:dyDescent="0.15">
      <c r="A30" s="13"/>
      <c r="B30" s="58"/>
      <c r="C30" s="58"/>
      <c r="D30" s="58"/>
      <c r="E30" s="58"/>
      <c r="F30" s="59"/>
      <c r="G30" s="59"/>
      <c r="H30" s="11"/>
      <c r="I30" s="11"/>
      <c r="J30" s="11"/>
      <c r="K30" s="11"/>
    </row>
    <row r="31" spans="1:27" s="80" customFormat="1" x14ac:dyDescent="0.15">
      <c r="A31" s="88"/>
    </row>
    <row r="32" spans="1:27" s="80" customFormat="1" x14ac:dyDescent="0.15">
      <c r="A32" s="88"/>
    </row>
    <row r="33" spans="1:1" s="80" customFormat="1" x14ac:dyDescent="0.15">
      <c r="A33" s="88"/>
    </row>
    <row r="34" spans="1:1" s="80" customFormat="1" x14ac:dyDescent="0.15">
      <c r="A34" s="88"/>
    </row>
    <row r="35" spans="1:1" s="80" customFormat="1" x14ac:dyDescent="0.15">
      <c r="A35" s="88"/>
    </row>
    <row r="36" spans="1:1" s="80" customFormat="1" x14ac:dyDescent="0.15">
      <c r="A36" s="88"/>
    </row>
    <row r="37" spans="1:1" s="80" customFormat="1" x14ac:dyDescent="0.15">
      <c r="A37" s="88"/>
    </row>
    <row r="38" spans="1:1" s="80" customFormat="1" x14ac:dyDescent="0.15">
      <c r="A38" s="88"/>
    </row>
    <row r="39" spans="1:1" s="80" customFormat="1" x14ac:dyDescent="0.15">
      <c r="A39" s="88"/>
    </row>
    <row r="40" spans="1:1" s="80" customFormat="1" x14ac:dyDescent="0.15">
      <c r="A40" s="88"/>
    </row>
    <row r="41" spans="1:1" s="80" customFormat="1" x14ac:dyDescent="0.15">
      <c r="A41" s="88"/>
    </row>
    <row r="42" spans="1:1" s="80" customFormat="1" x14ac:dyDescent="0.15">
      <c r="A42" s="88"/>
    </row>
    <row r="43" spans="1:1" s="80" customFormat="1" x14ac:dyDescent="0.15">
      <c r="A43" s="88"/>
    </row>
    <row r="44" spans="1:1" s="80" customFormat="1" x14ac:dyDescent="0.15">
      <c r="A44" s="88"/>
    </row>
    <row r="45" spans="1:1" s="80" customFormat="1" x14ac:dyDescent="0.15">
      <c r="A45" s="88"/>
    </row>
    <row r="46" spans="1:1" s="80" customFormat="1" x14ac:dyDescent="0.15">
      <c r="A46" s="88"/>
    </row>
    <row r="47" spans="1:1" s="80" customFormat="1" x14ac:dyDescent="0.15">
      <c r="A47" s="88"/>
    </row>
    <row r="48" spans="1:1" s="80" customFormat="1" x14ac:dyDescent="0.15">
      <c r="A48" s="88"/>
    </row>
    <row r="49" spans="1:1" s="80" customFormat="1" x14ac:dyDescent="0.15">
      <c r="A49" s="88"/>
    </row>
    <row r="50" spans="1:1" s="80" customFormat="1" x14ac:dyDescent="0.15">
      <c r="A50" s="88"/>
    </row>
    <row r="51" spans="1:1" s="80" customFormat="1" x14ac:dyDescent="0.15">
      <c r="A51" s="88"/>
    </row>
    <row r="52" spans="1:1" s="80" customFormat="1" x14ac:dyDescent="0.15">
      <c r="A52" s="88"/>
    </row>
    <row r="53" spans="1:1" s="80" customFormat="1" x14ac:dyDescent="0.15">
      <c r="A53" s="88"/>
    </row>
    <row r="54" spans="1:1" s="80" customFormat="1" x14ac:dyDescent="0.15">
      <c r="A54" s="88"/>
    </row>
    <row r="55" spans="1:1" s="80" customFormat="1" x14ac:dyDescent="0.15">
      <c r="A55" s="88"/>
    </row>
    <row r="56" spans="1:1" s="80" customFormat="1" x14ac:dyDescent="0.15">
      <c r="A56" s="88"/>
    </row>
    <row r="57" spans="1:1" s="80" customFormat="1" x14ac:dyDescent="0.15">
      <c r="A57" s="88"/>
    </row>
    <row r="58" spans="1:1" s="80" customFormat="1" x14ac:dyDescent="0.15">
      <c r="A58" s="88"/>
    </row>
    <row r="59" spans="1:1" s="80" customFormat="1" x14ac:dyDescent="0.15">
      <c r="A59" s="88"/>
    </row>
    <row r="60" spans="1:1" s="80" customFormat="1" x14ac:dyDescent="0.15">
      <c r="A60" s="88"/>
    </row>
    <row r="61" spans="1:1" s="80" customFormat="1" x14ac:dyDescent="0.15">
      <c r="A61" s="88"/>
    </row>
    <row r="62" spans="1:1" s="80" customFormat="1" x14ac:dyDescent="0.15">
      <c r="A62" s="88"/>
    </row>
    <row r="63" spans="1:1" s="80" customFormat="1" x14ac:dyDescent="0.15">
      <c r="A63" s="88"/>
    </row>
    <row r="64" spans="1:1" s="80" customFormat="1" x14ac:dyDescent="0.15">
      <c r="A64" s="88"/>
    </row>
    <row r="65" spans="1:1" s="80" customFormat="1" x14ac:dyDescent="0.15">
      <c r="A65" s="88"/>
    </row>
    <row r="66" spans="1:1" s="80" customFormat="1" x14ac:dyDescent="0.15">
      <c r="A66" s="88"/>
    </row>
    <row r="67" spans="1:1" s="80" customFormat="1" x14ac:dyDescent="0.15">
      <c r="A67" s="88"/>
    </row>
    <row r="68" spans="1:1" s="80" customFormat="1" x14ac:dyDescent="0.15">
      <c r="A68" s="88"/>
    </row>
    <row r="69" spans="1:1" s="80" customFormat="1" x14ac:dyDescent="0.15">
      <c r="A69" s="88"/>
    </row>
    <row r="70" spans="1:1" s="80" customFormat="1" x14ac:dyDescent="0.15">
      <c r="A70" s="88"/>
    </row>
    <row r="71" spans="1:1" s="80" customFormat="1" x14ac:dyDescent="0.15">
      <c r="A71" s="88"/>
    </row>
    <row r="72" spans="1:1" s="80" customFormat="1" x14ac:dyDescent="0.15">
      <c r="A72" s="88"/>
    </row>
    <row r="73" spans="1:1" s="80" customFormat="1" x14ac:dyDescent="0.15">
      <c r="A73" s="88"/>
    </row>
    <row r="74" spans="1:1" s="80" customFormat="1" x14ac:dyDescent="0.15">
      <c r="A74" s="88"/>
    </row>
    <row r="75" spans="1:1" s="80" customFormat="1" x14ac:dyDescent="0.15">
      <c r="A75" s="88"/>
    </row>
    <row r="76" spans="1:1" s="80" customFormat="1" x14ac:dyDescent="0.15">
      <c r="A76" s="88"/>
    </row>
    <row r="77" spans="1:1" s="80" customFormat="1" x14ac:dyDescent="0.15">
      <c r="A77" s="88"/>
    </row>
    <row r="78" spans="1:1" s="80" customFormat="1" x14ac:dyDescent="0.15">
      <c r="A78" s="88"/>
    </row>
    <row r="79" spans="1:1" s="80" customFormat="1" x14ac:dyDescent="0.15">
      <c r="A79" s="88"/>
    </row>
    <row r="80" spans="1:1" s="80" customFormat="1" x14ac:dyDescent="0.15">
      <c r="A80" s="88"/>
    </row>
    <row r="81" spans="1:11" s="80" customFormat="1" x14ac:dyDescent="0.15">
      <c r="A81" s="88"/>
    </row>
    <row r="82" spans="1:11" s="80" customFormat="1" x14ac:dyDescent="0.15">
      <c r="A82" s="88"/>
    </row>
    <row r="83" spans="1:11" s="80" customFormat="1" x14ac:dyDescent="0.15">
      <c r="A83" s="88"/>
    </row>
    <row r="84" spans="1:11" s="80" customFormat="1" x14ac:dyDescent="0.15">
      <c r="A84" s="88"/>
    </row>
    <row r="85" spans="1:11" s="80" customFormat="1" x14ac:dyDescent="0.15">
      <c r="A85" s="88"/>
    </row>
    <row r="86" spans="1:11" s="80" customFormat="1" x14ac:dyDescent="0.15">
      <c r="A86" s="88"/>
    </row>
    <row r="87" spans="1:11" s="80" customFormat="1" x14ac:dyDescent="0.15">
      <c r="A87" s="88"/>
    </row>
    <row r="88" spans="1:11" s="80" customFormat="1" x14ac:dyDescent="0.15">
      <c r="A88" s="88"/>
    </row>
    <row r="89" spans="1:11" s="80" customFormat="1" x14ac:dyDescent="0.15">
      <c r="A89" s="88"/>
    </row>
    <row r="90" spans="1:11" s="80" customFormat="1" x14ac:dyDescent="0.15">
      <c r="A90" s="88"/>
    </row>
    <row r="91" spans="1:11" s="80" customFormat="1" x14ac:dyDescent="0.15">
      <c r="A91" s="88"/>
    </row>
    <row r="92" spans="1:11" s="80" customFormat="1" x14ac:dyDescent="0.15">
      <c r="A92" s="88"/>
    </row>
    <row r="93" spans="1:11" s="80" customFormat="1" x14ac:dyDescent="0.15">
      <c r="A93" s="88"/>
    </row>
    <row r="94" spans="1:11" s="80" customFormat="1" x14ac:dyDescent="0.15">
      <c r="A94" s="88"/>
    </row>
    <row r="95" spans="1:11" x14ac:dyDescent="0.15">
      <c r="A95" s="88"/>
      <c r="B95" s="80"/>
      <c r="C95" s="80"/>
      <c r="D95" s="80"/>
      <c r="E95" s="80"/>
      <c r="F95" s="80"/>
      <c r="G95" s="80"/>
      <c r="H95" s="80"/>
      <c r="I95" s="80"/>
      <c r="J95" s="80"/>
      <c r="K95" s="80"/>
    </row>
    <row r="96" spans="1:11" x14ac:dyDescent="0.15">
      <c r="A96" s="88"/>
      <c r="B96" s="80"/>
      <c r="C96" s="80"/>
      <c r="D96" s="80"/>
      <c r="E96" s="80"/>
      <c r="F96" s="80"/>
      <c r="G96" s="80"/>
      <c r="H96" s="80"/>
      <c r="I96" s="80"/>
      <c r="J96" s="80"/>
      <c r="K96" s="80"/>
    </row>
    <row r="97" spans="1:11" x14ac:dyDescent="0.15">
      <c r="A97" s="88"/>
      <c r="B97" s="80"/>
      <c r="C97" s="80"/>
      <c r="D97" s="80"/>
      <c r="E97" s="80"/>
      <c r="F97" s="80"/>
      <c r="G97" s="80"/>
      <c r="H97" s="80"/>
      <c r="I97" s="80"/>
      <c r="J97" s="80"/>
      <c r="K97" s="80"/>
    </row>
  </sheetData>
  <mergeCells count="20">
    <mergeCell ref="A28:B28"/>
    <mergeCell ref="A29:B29"/>
    <mergeCell ref="A19:D19"/>
    <mergeCell ref="A21:B21"/>
    <mergeCell ref="B23:D23"/>
    <mergeCell ref="E23:K23"/>
    <mergeCell ref="B24:D24"/>
    <mergeCell ref="E24:K24"/>
    <mergeCell ref="A6:C6"/>
    <mergeCell ref="E6:K6"/>
    <mergeCell ref="A7:C7"/>
    <mergeCell ref="E7:K7"/>
    <mergeCell ref="A9:K9"/>
    <mergeCell ref="A11:K11"/>
    <mergeCell ref="A1:B1"/>
    <mergeCell ref="A2:C2"/>
    <mergeCell ref="E2:K2"/>
    <mergeCell ref="A3:C3"/>
    <mergeCell ref="E3:K3"/>
    <mergeCell ref="A5:B5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Hrpelje - Kozina
&amp;C&amp;"Tahoma,Navadno Ležeče"&amp;8Javno naročilo
PREVOZI ŠOLSKIH OTROK&amp;R&amp;"Tahoma,Krepko"&amp;8 2. sklop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46081" r:id="rId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1" r:id="rId4"/>
      </mc:Fallback>
    </mc:AlternateContent>
    <mc:AlternateContent xmlns:mc="http://schemas.openxmlformats.org/markup-compatibility/2006">
      <mc:Choice Requires="x14">
        <oleObject progId="Equation.3" shapeId="46082" r:id="rId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2" r:id="rId6"/>
      </mc:Fallback>
    </mc:AlternateContent>
    <mc:AlternateContent xmlns:mc="http://schemas.openxmlformats.org/markup-compatibility/2006">
      <mc:Choice Requires="x14">
        <oleObject progId="Equation.3" shapeId="46083" r:id="rId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3" r:id="rId7"/>
      </mc:Fallback>
    </mc:AlternateContent>
    <mc:AlternateContent xmlns:mc="http://schemas.openxmlformats.org/markup-compatibility/2006">
      <mc:Choice Requires="x14">
        <oleObject progId="Equation.3" shapeId="46084" r:id="rId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4" r:id="rId8"/>
      </mc:Fallback>
    </mc:AlternateContent>
    <mc:AlternateContent xmlns:mc="http://schemas.openxmlformats.org/markup-compatibility/2006">
      <mc:Choice Requires="x14">
        <oleObject progId="Equation.3" shapeId="46085" r:id="rId9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5" r:id="rId9"/>
      </mc:Fallback>
    </mc:AlternateContent>
    <mc:AlternateContent xmlns:mc="http://schemas.openxmlformats.org/markup-compatibility/2006">
      <mc:Choice Requires="x14">
        <oleObject progId="Equation.3" shapeId="46086" r:id="rId10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6" r:id="rId10"/>
      </mc:Fallback>
    </mc:AlternateContent>
    <mc:AlternateContent xmlns:mc="http://schemas.openxmlformats.org/markup-compatibility/2006">
      <mc:Choice Requires="x14">
        <oleObject progId="Equation.3" shapeId="46087" r:id="rId1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7" r:id="rId11"/>
      </mc:Fallback>
    </mc:AlternateContent>
    <mc:AlternateContent xmlns:mc="http://schemas.openxmlformats.org/markup-compatibility/2006">
      <mc:Choice Requires="x14">
        <oleObject progId="Equation.3" shapeId="46088" r:id="rId1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8" r:id="rId12"/>
      </mc:Fallback>
    </mc:AlternateContent>
    <mc:AlternateContent xmlns:mc="http://schemas.openxmlformats.org/markup-compatibility/2006">
      <mc:Choice Requires="x14">
        <oleObject progId="Equation.3" shapeId="46089" r:id="rId1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89" r:id="rId13"/>
      </mc:Fallback>
    </mc:AlternateContent>
    <mc:AlternateContent xmlns:mc="http://schemas.openxmlformats.org/markup-compatibility/2006">
      <mc:Choice Requires="x14">
        <oleObject progId="Equation.3" shapeId="46090" r:id="rId1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6090" r:id="rId1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4963E-EE2B-4FD5-AFB2-23D2D31FA013}">
  <dimension ref="A1:AA95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86" customWidth="1"/>
    <col min="2" max="2" width="28.7109375" style="83" customWidth="1"/>
    <col min="3" max="4" width="8.42578125" style="83" customWidth="1"/>
    <col min="5" max="5" width="10.85546875" style="83" customWidth="1"/>
    <col min="6" max="6" width="11" style="83" customWidth="1"/>
    <col min="7" max="8" width="10.28515625" style="83" customWidth="1"/>
    <col min="9" max="11" width="16.85546875" style="83" customWidth="1"/>
    <col min="12" max="15" width="9.140625" style="80"/>
    <col min="16" max="16" width="11.85546875" style="80" bestFit="1" customWidth="1"/>
    <col min="17" max="27" width="9.140625" style="80"/>
    <col min="28" max="16384" width="9.140625" style="83"/>
  </cols>
  <sheetData>
    <row r="1" spans="1:27" s="3" customFormat="1" ht="18" customHeight="1" x14ac:dyDescent="0.15">
      <c r="A1" s="1" t="s">
        <v>4</v>
      </c>
      <c r="B1" s="1"/>
      <c r="C1" s="2"/>
      <c r="D1" s="2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s="8" customFormat="1" ht="21" customHeight="1" x14ac:dyDescent="0.15">
      <c r="A2" s="5" t="s">
        <v>5</v>
      </c>
      <c r="B2" s="5"/>
      <c r="C2" s="5"/>
      <c r="D2" s="6" t="s">
        <v>6</v>
      </c>
      <c r="E2" s="5"/>
      <c r="F2" s="5"/>
      <c r="G2" s="5"/>
      <c r="H2" s="5"/>
      <c r="I2" s="5"/>
      <c r="J2" s="5"/>
      <c r="K2" s="5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s="8" customFormat="1" ht="21" customHeight="1" x14ac:dyDescent="0.15">
      <c r="A3" s="9" t="s">
        <v>15</v>
      </c>
      <c r="B3" s="9"/>
      <c r="C3" s="9"/>
      <c r="D3" s="10" t="s">
        <v>21</v>
      </c>
      <c r="E3" s="9"/>
      <c r="F3" s="9"/>
      <c r="G3" s="9"/>
      <c r="H3" s="9"/>
      <c r="I3" s="9"/>
      <c r="J3" s="9"/>
      <c r="K3" s="9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s="8" customFormat="1" ht="12.75" customHeight="1" x14ac:dyDescent="0.15">
      <c r="A4" s="11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s="3" customFormat="1" ht="17.25" customHeight="1" x14ac:dyDescent="0.15">
      <c r="A5" s="12" t="s">
        <v>7</v>
      </c>
      <c r="B5" s="12"/>
      <c r="C5" s="4"/>
      <c r="D5" s="13"/>
      <c r="E5" s="13"/>
      <c r="F5" s="13"/>
      <c r="G5" s="1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s="8" customFormat="1" ht="21" customHeight="1" x14ac:dyDescent="0.15">
      <c r="A6" s="14" t="s">
        <v>67</v>
      </c>
      <c r="B6" s="14"/>
      <c r="C6" s="14"/>
      <c r="D6" s="15" t="s">
        <v>6</v>
      </c>
      <c r="E6" s="16" t="s">
        <v>27</v>
      </c>
      <c r="F6" s="16"/>
      <c r="G6" s="16"/>
      <c r="H6" s="16"/>
      <c r="I6" s="16"/>
      <c r="J6" s="16"/>
      <c r="K6" s="1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s="8" customFormat="1" ht="21" customHeight="1" x14ac:dyDescent="0.15">
      <c r="A7" s="17" t="s">
        <v>28</v>
      </c>
      <c r="B7" s="17"/>
      <c r="C7" s="17"/>
      <c r="D7" s="18" t="s">
        <v>8</v>
      </c>
      <c r="E7" s="17" t="s">
        <v>29</v>
      </c>
      <c r="F7" s="17"/>
      <c r="G7" s="17"/>
      <c r="H7" s="17"/>
      <c r="I7" s="17"/>
      <c r="J7" s="17"/>
      <c r="K7" s="1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s="8" customFormat="1" ht="10.5" customHeight="1" x14ac:dyDescent="0.15">
      <c r="A8" s="19"/>
      <c r="B8" s="19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s="8" customFormat="1" ht="18" customHeight="1" x14ac:dyDescent="0.15">
      <c r="A9" s="20" t="s">
        <v>68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s="8" customFormat="1" ht="10.5" customHeight="1" x14ac:dyDescent="0.15">
      <c r="A10" s="13"/>
      <c r="B10" s="13"/>
      <c r="C10" s="13"/>
      <c r="D10" s="13"/>
      <c r="E10" s="13"/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s="8" customFormat="1" ht="20.25" customHeight="1" x14ac:dyDescent="0.15">
      <c r="A11" s="21" t="s">
        <v>42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s="3" customFormat="1" ht="10.5" customHeight="1" thickBot="1" x14ac:dyDescent="0.2">
      <c r="A12" s="13"/>
      <c r="B12" s="22"/>
      <c r="C12" s="23"/>
      <c r="D12" s="23"/>
      <c r="E12" s="23"/>
      <c r="F12" s="23"/>
      <c r="G12" s="2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s="30" customFormat="1" ht="60" customHeight="1" x14ac:dyDescent="0.15">
      <c r="A13" s="24" t="s">
        <v>1</v>
      </c>
      <c r="B13" s="25" t="s">
        <v>16</v>
      </c>
      <c r="C13" s="26" t="s">
        <v>66</v>
      </c>
      <c r="D13" s="27" t="s">
        <v>2</v>
      </c>
      <c r="E13" s="28" t="s">
        <v>14</v>
      </c>
      <c r="F13" s="25" t="s">
        <v>17</v>
      </c>
      <c r="G13" s="25" t="s">
        <v>11</v>
      </c>
      <c r="H13" s="27" t="s">
        <v>13</v>
      </c>
      <c r="I13" s="91" t="s">
        <v>69</v>
      </c>
      <c r="J13" s="27" t="s">
        <v>70</v>
      </c>
      <c r="K13" s="29" t="s">
        <v>12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s="30" customFormat="1" ht="22.5" customHeight="1" thickBot="1" x14ac:dyDescent="0.2">
      <c r="A14" s="31" t="s">
        <v>3</v>
      </c>
      <c r="B14" s="32">
        <v>1</v>
      </c>
      <c r="C14" s="32">
        <v>2</v>
      </c>
      <c r="D14" s="33">
        <v>3</v>
      </c>
      <c r="E14" s="34">
        <v>4</v>
      </c>
      <c r="F14" s="32">
        <v>5</v>
      </c>
      <c r="G14" s="32" t="s">
        <v>71</v>
      </c>
      <c r="H14" s="89" t="s">
        <v>72</v>
      </c>
      <c r="I14" s="92" t="s">
        <v>73</v>
      </c>
      <c r="J14" s="89" t="s">
        <v>74</v>
      </c>
      <c r="K14" s="35" t="s">
        <v>75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 s="8" customFormat="1" ht="75.75" customHeight="1" x14ac:dyDescent="0.15">
      <c r="A15" s="36" t="s">
        <v>43</v>
      </c>
      <c r="B15" s="37" t="s">
        <v>82</v>
      </c>
      <c r="C15" s="38">
        <v>760</v>
      </c>
      <c r="D15" s="39" t="s">
        <v>23</v>
      </c>
      <c r="E15" s="40"/>
      <c r="F15" s="41">
        <v>9.5000000000000001E-2</v>
      </c>
      <c r="G15" s="93">
        <f>F15*E15</f>
        <v>0</v>
      </c>
      <c r="H15" s="94">
        <f>E15+G15</f>
        <v>0</v>
      </c>
      <c r="I15" s="95">
        <f>C15*E15</f>
        <v>0</v>
      </c>
      <c r="J15" s="96">
        <f>I15*F15</f>
        <v>0</v>
      </c>
      <c r="K15" s="97">
        <f>I15+J15</f>
        <v>0</v>
      </c>
      <c r="L15" s="7"/>
      <c r="M15" s="7"/>
      <c r="N15" s="7"/>
      <c r="O15" s="7"/>
      <c r="P15" s="42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s="8" customFormat="1" ht="75.75" customHeight="1" thickBot="1" x14ac:dyDescent="0.2">
      <c r="A16" s="49" t="s">
        <v>44</v>
      </c>
      <c r="B16" s="50" t="s">
        <v>83</v>
      </c>
      <c r="C16" s="51">
        <v>760</v>
      </c>
      <c r="D16" s="52" t="s">
        <v>23</v>
      </c>
      <c r="E16" s="53"/>
      <c r="F16" s="54">
        <v>9.5000000000000001E-2</v>
      </c>
      <c r="G16" s="103">
        <f>F16*E16</f>
        <v>0</v>
      </c>
      <c r="H16" s="104">
        <f>E16+G16</f>
        <v>0</v>
      </c>
      <c r="I16" s="105">
        <f t="shared" ref="I16" si="0">C16*E16</f>
        <v>0</v>
      </c>
      <c r="J16" s="106">
        <f t="shared" ref="J16" si="1">I16*F16</f>
        <v>0</v>
      </c>
      <c r="K16" s="107">
        <f t="shared" ref="K16" si="2">I16+J16</f>
        <v>0</v>
      </c>
      <c r="L16" s="7"/>
      <c r="M16" s="7"/>
      <c r="N16" s="7"/>
      <c r="O16" s="7"/>
      <c r="P16" s="42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s="30" customFormat="1" ht="24" customHeight="1" thickBot="1" x14ac:dyDescent="0.2">
      <c r="A17" s="55" t="s">
        <v>18</v>
      </c>
      <c r="B17" s="56"/>
      <c r="C17" s="56"/>
      <c r="D17" s="56"/>
      <c r="E17" s="112">
        <f>SUM(E15:E16)</f>
        <v>0</v>
      </c>
      <c r="F17" s="57"/>
      <c r="G17" s="116">
        <f>SUM(G15:G16)</f>
        <v>0</v>
      </c>
      <c r="H17" s="117">
        <f>SUM(H15:H16)</f>
        <v>0</v>
      </c>
      <c r="I17" s="110">
        <f>SUM(I15:I16)</f>
        <v>0</v>
      </c>
      <c r="J17" s="110">
        <f>SUM(J15:J16)</f>
        <v>0</v>
      </c>
      <c r="K17" s="111">
        <f>SUM(K15:K16)</f>
        <v>0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s="30" customFormat="1" ht="10.5" customHeight="1" x14ac:dyDescent="0.15">
      <c r="A18" s="13"/>
      <c r="B18" s="58"/>
      <c r="C18" s="58"/>
      <c r="D18" s="58"/>
      <c r="E18" s="58"/>
      <c r="F18" s="59"/>
      <c r="G18" s="59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s="30" customFormat="1" ht="19.5" customHeight="1" x14ac:dyDescent="0.15">
      <c r="A19" s="60" t="s">
        <v>24</v>
      </c>
      <c r="B19" s="60"/>
      <c r="C19" s="61"/>
      <c r="D19" s="61"/>
      <c r="E19" s="61"/>
      <c r="F19" s="62"/>
      <c r="G19" s="62"/>
      <c r="H19" s="63"/>
      <c r="I19" s="63"/>
      <c r="J19" s="63"/>
      <c r="K19" s="63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s="30" customFormat="1" ht="10.5" customHeight="1" thickBot="1" x14ac:dyDescent="0.2">
      <c r="A20" s="13"/>
      <c r="B20" s="58"/>
      <c r="C20" s="58"/>
      <c r="D20" s="58"/>
      <c r="E20" s="58"/>
      <c r="F20" s="59"/>
      <c r="G20" s="5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s="30" customFormat="1" ht="24.75" customHeight="1" thickBot="1" x14ac:dyDescent="0.2">
      <c r="A21" s="64" t="s">
        <v>20</v>
      </c>
      <c r="B21" s="65" t="s">
        <v>19</v>
      </c>
      <c r="C21" s="66"/>
      <c r="D21" s="67"/>
      <c r="E21" s="68" t="s">
        <v>26</v>
      </c>
      <c r="F21" s="69"/>
      <c r="G21" s="69"/>
      <c r="H21" s="69"/>
      <c r="I21" s="69"/>
      <c r="J21" s="69"/>
      <c r="K21" s="7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s="30" customFormat="1" ht="30.75" customHeight="1" thickBot="1" x14ac:dyDescent="0.2">
      <c r="A22" s="71" t="s">
        <v>0</v>
      </c>
      <c r="B22" s="72" t="s">
        <v>25</v>
      </c>
      <c r="C22" s="72"/>
      <c r="D22" s="73"/>
      <c r="E22" s="74"/>
      <c r="F22" s="75"/>
      <c r="G22" s="75"/>
      <c r="H22" s="75"/>
      <c r="I22" s="90"/>
      <c r="J22" s="90"/>
      <c r="K22" s="76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s="30" customFormat="1" ht="16.5" customHeight="1" x14ac:dyDescent="0.15">
      <c r="A23" s="77"/>
      <c r="B23" s="78"/>
      <c r="C23" s="78"/>
      <c r="D23" s="78"/>
      <c r="E23" s="79"/>
      <c r="F23" s="79"/>
      <c r="G23" s="79"/>
      <c r="H23" s="79"/>
      <c r="I23" s="79"/>
      <c r="J23" s="79"/>
      <c r="K23" s="79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s="82" customFormat="1" ht="18" customHeight="1" x14ac:dyDescent="0.15">
      <c r="A24" s="80" t="s">
        <v>76</v>
      </c>
      <c r="B24" s="80"/>
      <c r="C24" s="80"/>
      <c r="D24" s="80"/>
      <c r="E24" s="80"/>
      <c r="F24" s="80"/>
      <c r="G24" s="80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</row>
    <row r="25" spans="1:27" s="11" customFormat="1" ht="18" customHeight="1" x14ac:dyDescent="0.15">
      <c r="A25" s="83"/>
      <c r="B25" s="83"/>
      <c r="C25" s="83"/>
      <c r="D25" s="83"/>
      <c r="E25" s="83"/>
      <c r="F25" s="83"/>
      <c r="G25" s="83"/>
      <c r="H25" s="82"/>
      <c r="I25" s="82"/>
      <c r="J25" s="82"/>
      <c r="K25" s="82"/>
    </row>
    <row r="26" spans="1:27" s="80" customFormat="1" ht="21.75" customHeight="1" x14ac:dyDescent="0.15">
      <c r="A26" s="84" t="s">
        <v>9</v>
      </c>
      <c r="B26" s="84"/>
      <c r="C26" s="82"/>
      <c r="D26" s="82"/>
      <c r="E26" s="82"/>
      <c r="F26" s="85" t="s">
        <v>22</v>
      </c>
      <c r="G26" s="85"/>
      <c r="H26" s="86"/>
      <c r="I26" s="86"/>
      <c r="J26" s="86"/>
      <c r="K26" s="86"/>
    </row>
    <row r="27" spans="1:27" s="80" customFormat="1" ht="21.75" customHeight="1" x14ac:dyDescent="0.15">
      <c r="A27" s="84" t="s">
        <v>10</v>
      </c>
      <c r="B27" s="84"/>
      <c r="C27" s="82"/>
      <c r="D27" s="82"/>
      <c r="E27" s="82"/>
      <c r="F27" s="87"/>
      <c r="G27" s="87"/>
      <c r="H27" s="87"/>
      <c r="I27" s="87"/>
      <c r="J27" s="87"/>
      <c r="K27" s="87"/>
    </row>
    <row r="28" spans="1:27" s="80" customFormat="1" x14ac:dyDescent="0.15">
      <c r="A28" s="13"/>
      <c r="B28" s="58"/>
      <c r="C28" s="58"/>
      <c r="D28" s="58"/>
      <c r="E28" s="58"/>
      <c r="F28" s="59"/>
      <c r="G28" s="59"/>
      <c r="H28" s="11"/>
      <c r="I28" s="11"/>
      <c r="J28" s="11"/>
      <c r="K28" s="11"/>
    </row>
    <row r="29" spans="1:27" s="80" customFormat="1" x14ac:dyDescent="0.15">
      <c r="A29" s="88"/>
    </row>
    <row r="30" spans="1:27" s="80" customFormat="1" x14ac:dyDescent="0.15">
      <c r="A30" s="88"/>
    </row>
    <row r="31" spans="1:27" s="80" customFormat="1" x14ac:dyDescent="0.15">
      <c r="A31" s="88"/>
    </row>
    <row r="32" spans="1:27" s="80" customFormat="1" x14ac:dyDescent="0.15">
      <c r="A32" s="88"/>
    </row>
    <row r="33" spans="1:1" s="80" customFormat="1" x14ac:dyDescent="0.15">
      <c r="A33" s="88"/>
    </row>
    <row r="34" spans="1:1" s="80" customFormat="1" x14ac:dyDescent="0.15">
      <c r="A34" s="88"/>
    </row>
    <row r="35" spans="1:1" s="80" customFormat="1" x14ac:dyDescent="0.15">
      <c r="A35" s="88"/>
    </row>
    <row r="36" spans="1:1" s="80" customFormat="1" x14ac:dyDescent="0.15">
      <c r="A36" s="88"/>
    </row>
    <row r="37" spans="1:1" s="80" customFormat="1" x14ac:dyDescent="0.15">
      <c r="A37" s="88"/>
    </row>
    <row r="38" spans="1:1" s="80" customFormat="1" x14ac:dyDescent="0.15">
      <c r="A38" s="88"/>
    </row>
    <row r="39" spans="1:1" s="80" customFormat="1" x14ac:dyDescent="0.15">
      <c r="A39" s="88"/>
    </row>
    <row r="40" spans="1:1" s="80" customFormat="1" x14ac:dyDescent="0.15">
      <c r="A40" s="88"/>
    </row>
    <row r="41" spans="1:1" s="80" customFormat="1" x14ac:dyDescent="0.15">
      <c r="A41" s="88"/>
    </row>
    <row r="42" spans="1:1" s="80" customFormat="1" x14ac:dyDescent="0.15">
      <c r="A42" s="88"/>
    </row>
    <row r="43" spans="1:1" s="80" customFormat="1" x14ac:dyDescent="0.15">
      <c r="A43" s="88"/>
    </row>
    <row r="44" spans="1:1" s="80" customFormat="1" x14ac:dyDescent="0.15">
      <c r="A44" s="88"/>
    </row>
    <row r="45" spans="1:1" s="80" customFormat="1" x14ac:dyDescent="0.15">
      <c r="A45" s="88"/>
    </row>
    <row r="46" spans="1:1" s="80" customFormat="1" x14ac:dyDescent="0.15">
      <c r="A46" s="88"/>
    </row>
    <row r="47" spans="1:1" s="80" customFormat="1" x14ac:dyDescent="0.15">
      <c r="A47" s="88"/>
    </row>
    <row r="48" spans="1:1" s="80" customFormat="1" x14ac:dyDescent="0.15">
      <c r="A48" s="88"/>
    </row>
    <row r="49" spans="1:1" s="80" customFormat="1" x14ac:dyDescent="0.15">
      <c r="A49" s="88"/>
    </row>
    <row r="50" spans="1:1" s="80" customFormat="1" x14ac:dyDescent="0.15">
      <c r="A50" s="88"/>
    </row>
    <row r="51" spans="1:1" s="80" customFormat="1" x14ac:dyDescent="0.15">
      <c r="A51" s="88"/>
    </row>
    <row r="52" spans="1:1" s="80" customFormat="1" x14ac:dyDescent="0.15">
      <c r="A52" s="88"/>
    </row>
    <row r="53" spans="1:1" s="80" customFormat="1" x14ac:dyDescent="0.15">
      <c r="A53" s="88"/>
    </row>
    <row r="54" spans="1:1" s="80" customFormat="1" x14ac:dyDescent="0.15">
      <c r="A54" s="88"/>
    </row>
    <row r="55" spans="1:1" s="80" customFormat="1" x14ac:dyDescent="0.15">
      <c r="A55" s="88"/>
    </row>
    <row r="56" spans="1:1" s="80" customFormat="1" x14ac:dyDescent="0.15">
      <c r="A56" s="88"/>
    </row>
    <row r="57" spans="1:1" s="80" customFormat="1" x14ac:dyDescent="0.15">
      <c r="A57" s="88"/>
    </row>
    <row r="58" spans="1:1" s="80" customFormat="1" x14ac:dyDescent="0.15">
      <c r="A58" s="88"/>
    </row>
    <row r="59" spans="1:1" s="80" customFormat="1" x14ac:dyDescent="0.15">
      <c r="A59" s="88"/>
    </row>
    <row r="60" spans="1:1" s="80" customFormat="1" x14ac:dyDescent="0.15">
      <c r="A60" s="88"/>
    </row>
    <row r="61" spans="1:1" s="80" customFormat="1" x14ac:dyDescent="0.15">
      <c r="A61" s="88"/>
    </row>
    <row r="62" spans="1:1" s="80" customFormat="1" x14ac:dyDescent="0.15">
      <c r="A62" s="88"/>
    </row>
    <row r="63" spans="1:1" s="80" customFormat="1" x14ac:dyDescent="0.15">
      <c r="A63" s="88"/>
    </row>
    <row r="64" spans="1:1" s="80" customFormat="1" x14ac:dyDescent="0.15">
      <c r="A64" s="88"/>
    </row>
    <row r="65" spans="1:1" s="80" customFormat="1" x14ac:dyDescent="0.15">
      <c r="A65" s="88"/>
    </row>
    <row r="66" spans="1:1" s="80" customFormat="1" x14ac:dyDescent="0.15">
      <c r="A66" s="88"/>
    </row>
    <row r="67" spans="1:1" s="80" customFormat="1" x14ac:dyDescent="0.15">
      <c r="A67" s="88"/>
    </row>
    <row r="68" spans="1:1" s="80" customFormat="1" x14ac:dyDescent="0.15">
      <c r="A68" s="88"/>
    </row>
    <row r="69" spans="1:1" s="80" customFormat="1" x14ac:dyDescent="0.15">
      <c r="A69" s="88"/>
    </row>
    <row r="70" spans="1:1" s="80" customFormat="1" x14ac:dyDescent="0.15">
      <c r="A70" s="88"/>
    </row>
    <row r="71" spans="1:1" s="80" customFormat="1" x14ac:dyDescent="0.15">
      <c r="A71" s="88"/>
    </row>
    <row r="72" spans="1:1" s="80" customFormat="1" x14ac:dyDescent="0.15">
      <c r="A72" s="88"/>
    </row>
    <row r="73" spans="1:1" s="80" customFormat="1" x14ac:dyDescent="0.15">
      <c r="A73" s="88"/>
    </row>
    <row r="74" spans="1:1" s="80" customFormat="1" x14ac:dyDescent="0.15">
      <c r="A74" s="88"/>
    </row>
    <row r="75" spans="1:1" s="80" customFormat="1" x14ac:dyDescent="0.15">
      <c r="A75" s="88"/>
    </row>
    <row r="76" spans="1:1" s="80" customFormat="1" x14ac:dyDescent="0.15">
      <c r="A76" s="88"/>
    </row>
    <row r="77" spans="1:1" s="80" customFormat="1" x14ac:dyDescent="0.15">
      <c r="A77" s="88"/>
    </row>
    <row r="78" spans="1:1" s="80" customFormat="1" x14ac:dyDescent="0.15">
      <c r="A78" s="88"/>
    </row>
    <row r="79" spans="1:1" s="80" customFormat="1" x14ac:dyDescent="0.15">
      <c r="A79" s="88"/>
    </row>
    <row r="80" spans="1:1" s="80" customFormat="1" x14ac:dyDescent="0.15">
      <c r="A80" s="88"/>
    </row>
    <row r="81" spans="1:1" s="80" customFormat="1" x14ac:dyDescent="0.15">
      <c r="A81" s="88"/>
    </row>
    <row r="82" spans="1:1" s="80" customFormat="1" x14ac:dyDescent="0.15">
      <c r="A82" s="88"/>
    </row>
    <row r="83" spans="1:1" s="80" customFormat="1" x14ac:dyDescent="0.15">
      <c r="A83" s="88"/>
    </row>
    <row r="84" spans="1:1" s="80" customFormat="1" x14ac:dyDescent="0.15">
      <c r="A84" s="88"/>
    </row>
    <row r="85" spans="1:1" s="80" customFormat="1" x14ac:dyDescent="0.15">
      <c r="A85" s="88"/>
    </row>
    <row r="86" spans="1:1" s="80" customFormat="1" x14ac:dyDescent="0.15">
      <c r="A86" s="88"/>
    </row>
    <row r="87" spans="1:1" s="80" customFormat="1" x14ac:dyDescent="0.15">
      <c r="A87" s="88"/>
    </row>
    <row r="88" spans="1:1" s="80" customFormat="1" x14ac:dyDescent="0.15">
      <c r="A88" s="88"/>
    </row>
    <row r="89" spans="1:1" s="80" customFormat="1" x14ac:dyDescent="0.15">
      <c r="A89" s="88"/>
    </row>
    <row r="90" spans="1:1" s="80" customFormat="1" x14ac:dyDescent="0.15">
      <c r="A90" s="88"/>
    </row>
    <row r="91" spans="1:1" s="80" customFormat="1" x14ac:dyDescent="0.15">
      <c r="A91" s="88"/>
    </row>
    <row r="92" spans="1:1" s="80" customFormat="1" x14ac:dyDescent="0.15">
      <c r="A92" s="88"/>
    </row>
    <row r="93" spans="1:1" s="80" customFormat="1" x14ac:dyDescent="0.15">
      <c r="A93" s="88"/>
    </row>
    <row r="94" spans="1:1" s="80" customFormat="1" x14ac:dyDescent="0.15">
      <c r="A94" s="88"/>
    </row>
    <row r="95" spans="1:1" s="80" customFormat="1" x14ac:dyDescent="0.15">
      <c r="A95" s="88"/>
    </row>
  </sheetData>
  <mergeCells count="20">
    <mergeCell ref="A26:B26"/>
    <mergeCell ref="A27:B27"/>
    <mergeCell ref="A17:D17"/>
    <mergeCell ref="A19:B19"/>
    <mergeCell ref="B21:D21"/>
    <mergeCell ref="E21:K21"/>
    <mergeCell ref="B22:D22"/>
    <mergeCell ref="E22:K22"/>
    <mergeCell ref="A6:C6"/>
    <mergeCell ref="E6:K6"/>
    <mergeCell ref="A7:C7"/>
    <mergeCell ref="E7:K7"/>
    <mergeCell ref="A9:K9"/>
    <mergeCell ref="A11:K11"/>
    <mergeCell ref="A1:B1"/>
    <mergeCell ref="A2:C2"/>
    <mergeCell ref="E2:K2"/>
    <mergeCell ref="A3:C3"/>
    <mergeCell ref="E3:K3"/>
    <mergeCell ref="A5:B5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Hrpelje - Kozina
&amp;C&amp;"Tahoma,Navadno Ležeče"&amp;8Javno naročilo
PREVOZI ŠOLSKIH OTROK&amp;R&amp;"Tahoma,Krepko"&amp;8 3. sklop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47105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05" r:id="rId4"/>
      </mc:Fallback>
    </mc:AlternateContent>
    <mc:AlternateContent xmlns:mc="http://schemas.openxmlformats.org/markup-compatibility/2006">
      <mc:Choice Requires="x14">
        <oleObject progId="Equation.3" shapeId="47106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06" r:id="rId6"/>
      </mc:Fallback>
    </mc:AlternateContent>
    <mc:AlternateContent xmlns:mc="http://schemas.openxmlformats.org/markup-compatibility/2006">
      <mc:Choice Requires="x14">
        <oleObject progId="Equation.3" shapeId="47107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07" r:id="rId7"/>
      </mc:Fallback>
    </mc:AlternateContent>
    <mc:AlternateContent xmlns:mc="http://schemas.openxmlformats.org/markup-compatibility/2006">
      <mc:Choice Requires="x14">
        <oleObject progId="Equation.3" shapeId="47108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08" r:id="rId8"/>
      </mc:Fallback>
    </mc:AlternateContent>
    <mc:AlternateContent xmlns:mc="http://schemas.openxmlformats.org/markup-compatibility/2006">
      <mc:Choice Requires="x14">
        <oleObject progId="Equation.3" shapeId="47109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09" r:id="rId9"/>
      </mc:Fallback>
    </mc:AlternateContent>
    <mc:AlternateContent xmlns:mc="http://schemas.openxmlformats.org/markup-compatibility/2006">
      <mc:Choice Requires="x14">
        <oleObject progId="Equation.3" shapeId="47110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10" r:id="rId10"/>
      </mc:Fallback>
    </mc:AlternateContent>
    <mc:AlternateContent xmlns:mc="http://schemas.openxmlformats.org/markup-compatibility/2006">
      <mc:Choice Requires="x14">
        <oleObject progId="Equation.3" shapeId="47111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11" r:id="rId11"/>
      </mc:Fallback>
    </mc:AlternateContent>
    <mc:AlternateContent xmlns:mc="http://schemas.openxmlformats.org/markup-compatibility/2006">
      <mc:Choice Requires="x14">
        <oleObject progId="Equation.3" shapeId="47112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12" r:id="rId12"/>
      </mc:Fallback>
    </mc:AlternateContent>
    <mc:AlternateContent xmlns:mc="http://schemas.openxmlformats.org/markup-compatibility/2006">
      <mc:Choice Requires="x14">
        <oleObject progId="Equation.3" shapeId="47113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13" r:id="rId13"/>
      </mc:Fallback>
    </mc:AlternateContent>
    <mc:AlternateContent xmlns:mc="http://schemas.openxmlformats.org/markup-compatibility/2006">
      <mc:Choice Requires="x14">
        <oleObject progId="Equation.3" shapeId="47114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7114" r:id="rId1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23C30-58F1-4D02-8401-C988E95DCD48}">
  <dimension ref="A1:AA97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86" customWidth="1"/>
    <col min="2" max="2" width="28.7109375" style="83" customWidth="1"/>
    <col min="3" max="4" width="8.42578125" style="83" customWidth="1"/>
    <col min="5" max="5" width="10.85546875" style="83" customWidth="1"/>
    <col min="6" max="6" width="11" style="83" customWidth="1"/>
    <col min="7" max="8" width="10.28515625" style="83" customWidth="1"/>
    <col min="9" max="11" width="16.85546875" style="83" customWidth="1"/>
    <col min="12" max="15" width="9.140625" style="80"/>
    <col min="16" max="16" width="11.85546875" style="80" bestFit="1" customWidth="1"/>
    <col min="17" max="27" width="9.140625" style="80"/>
    <col min="28" max="16384" width="9.140625" style="83"/>
  </cols>
  <sheetData>
    <row r="1" spans="1:27" s="3" customFormat="1" ht="18" customHeight="1" x14ac:dyDescent="0.15">
      <c r="A1" s="1" t="s">
        <v>4</v>
      </c>
      <c r="B1" s="1"/>
      <c r="C1" s="2"/>
      <c r="D1" s="2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s="8" customFormat="1" ht="21" customHeight="1" x14ac:dyDescent="0.15">
      <c r="A2" s="5" t="s">
        <v>5</v>
      </c>
      <c r="B2" s="5"/>
      <c r="C2" s="5"/>
      <c r="D2" s="6" t="s">
        <v>6</v>
      </c>
      <c r="E2" s="5"/>
      <c r="F2" s="5"/>
      <c r="G2" s="5"/>
      <c r="H2" s="5"/>
      <c r="I2" s="5"/>
      <c r="J2" s="5"/>
      <c r="K2" s="5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s="8" customFormat="1" ht="21" customHeight="1" x14ac:dyDescent="0.15">
      <c r="A3" s="9" t="s">
        <v>15</v>
      </c>
      <c r="B3" s="9"/>
      <c r="C3" s="9"/>
      <c r="D3" s="10" t="s">
        <v>21</v>
      </c>
      <c r="E3" s="9"/>
      <c r="F3" s="9"/>
      <c r="G3" s="9"/>
      <c r="H3" s="9"/>
      <c r="I3" s="9"/>
      <c r="J3" s="9"/>
      <c r="K3" s="9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s="8" customFormat="1" ht="12.75" customHeight="1" x14ac:dyDescent="0.15">
      <c r="A4" s="11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s="3" customFormat="1" ht="17.25" customHeight="1" x14ac:dyDescent="0.15">
      <c r="A5" s="12" t="s">
        <v>7</v>
      </c>
      <c r="B5" s="12"/>
      <c r="C5" s="4"/>
      <c r="D5" s="13"/>
      <c r="E5" s="13"/>
      <c r="F5" s="13"/>
      <c r="G5" s="1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s="8" customFormat="1" ht="21" customHeight="1" x14ac:dyDescent="0.15">
      <c r="A6" s="14" t="s">
        <v>67</v>
      </c>
      <c r="B6" s="14"/>
      <c r="C6" s="14"/>
      <c r="D6" s="15" t="s">
        <v>6</v>
      </c>
      <c r="E6" s="16" t="s">
        <v>27</v>
      </c>
      <c r="F6" s="16"/>
      <c r="G6" s="16"/>
      <c r="H6" s="16"/>
      <c r="I6" s="16"/>
      <c r="J6" s="16"/>
      <c r="K6" s="1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s="8" customFormat="1" ht="21" customHeight="1" x14ac:dyDescent="0.15">
      <c r="A7" s="17" t="s">
        <v>28</v>
      </c>
      <c r="B7" s="17"/>
      <c r="C7" s="17"/>
      <c r="D7" s="18" t="s">
        <v>8</v>
      </c>
      <c r="E7" s="17" t="s">
        <v>29</v>
      </c>
      <c r="F7" s="17"/>
      <c r="G7" s="17"/>
      <c r="H7" s="17"/>
      <c r="I7" s="17"/>
      <c r="J7" s="17"/>
      <c r="K7" s="1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s="8" customFormat="1" ht="10.5" customHeight="1" x14ac:dyDescent="0.15">
      <c r="A8" s="19"/>
      <c r="B8" s="19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s="8" customFormat="1" ht="18" customHeight="1" x14ac:dyDescent="0.15">
      <c r="A9" s="20" t="s">
        <v>68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s="8" customFormat="1" ht="10.5" customHeight="1" x14ac:dyDescent="0.15">
      <c r="A10" s="13"/>
      <c r="B10" s="13"/>
      <c r="C10" s="13"/>
      <c r="D10" s="13"/>
      <c r="E10" s="13"/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s="8" customFormat="1" ht="20.25" customHeight="1" x14ac:dyDescent="0.15">
      <c r="A11" s="21" t="s">
        <v>45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s="3" customFormat="1" ht="10.5" customHeight="1" thickBot="1" x14ac:dyDescent="0.2">
      <c r="A12" s="13"/>
      <c r="B12" s="22"/>
      <c r="C12" s="23"/>
      <c r="D12" s="23"/>
      <c r="E12" s="23"/>
      <c r="F12" s="23"/>
      <c r="G12" s="2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s="30" customFormat="1" ht="60" customHeight="1" x14ac:dyDescent="0.15">
      <c r="A13" s="24" t="s">
        <v>1</v>
      </c>
      <c r="B13" s="25" t="s">
        <v>16</v>
      </c>
      <c r="C13" s="26" t="s">
        <v>66</v>
      </c>
      <c r="D13" s="27" t="s">
        <v>2</v>
      </c>
      <c r="E13" s="28" t="s">
        <v>14</v>
      </c>
      <c r="F13" s="25" t="s">
        <v>17</v>
      </c>
      <c r="G13" s="25" t="s">
        <v>11</v>
      </c>
      <c r="H13" s="27" t="s">
        <v>13</v>
      </c>
      <c r="I13" s="91" t="s">
        <v>69</v>
      </c>
      <c r="J13" s="27" t="s">
        <v>70</v>
      </c>
      <c r="K13" s="29" t="s">
        <v>12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s="30" customFormat="1" ht="22.5" customHeight="1" thickBot="1" x14ac:dyDescent="0.2">
      <c r="A14" s="31" t="s">
        <v>3</v>
      </c>
      <c r="B14" s="32">
        <v>1</v>
      </c>
      <c r="C14" s="32">
        <v>2</v>
      </c>
      <c r="D14" s="33">
        <v>3</v>
      </c>
      <c r="E14" s="34">
        <v>4</v>
      </c>
      <c r="F14" s="32">
        <v>5</v>
      </c>
      <c r="G14" s="32" t="s">
        <v>71</v>
      </c>
      <c r="H14" s="89" t="s">
        <v>72</v>
      </c>
      <c r="I14" s="92" t="s">
        <v>73</v>
      </c>
      <c r="J14" s="89" t="s">
        <v>74</v>
      </c>
      <c r="K14" s="35" t="s">
        <v>75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 s="8" customFormat="1" ht="38.25" customHeight="1" x14ac:dyDescent="0.15">
      <c r="A15" s="36" t="s">
        <v>46</v>
      </c>
      <c r="B15" s="37" t="s">
        <v>50</v>
      </c>
      <c r="C15" s="38">
        <v>760</v>
      </c>
      <c r="D15" s="39" t="s">
        <v>23</v>
      </c>
      <c r="E15" s="40"/>
      <c r="F15" s="41">
        <v>9.5000000000000001E-2</v>
      </c>
      <c r="G15" s="93">
        <f>F15*E15</f>
        <v>0</v>
      </c>
      <c r="H15" s="94">
        <f>E15+G15</f>
        <v>0</v>
      </c>
      <c r="I15" s="95">
        <f>C15*E15</f>
        <v>0</v>
      </c>
      <c r="J15" s="96">
        <f>I15*F15</f>
        <v>0</v>
      </c>
      <c r="K15" s="97">
        <f>I15+J15</f>
        <v>0</v>
      </c>
      <c r="L15" s="7"/>
      <c r="M15" s="7"/>
      <c r="N15" s="7"/>
      <c r="O15" s="7"/>
      <c r="P15" s="42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s="8" customFormat="1" ht="38.25" customHeight="1" x14ac:dyDescent="0.15">
      <c r="A16" s="43" t="s">
        <v>47</v>
      </c>
      <c r="B16" s="44" t="s">
        <v>51</v>
      </c>
      <c r="C16" s="45">
        <v>760</v>
      </c>
      <c r="D16" s="46" t="s">
        <v>23</v>
      </c>
      <c r="E16" s="47"/>
      <c r="F16" s="48">
        <v>9.5000000000000001E-2</v>
      </c>
      <c r="G16" s="98">
        <f>F16*E16</f>
        <v>0</v>
      </c>
      <c r="H16" s="99">
        <f>E16+G16</f>
        <v>0</v>
      </c>
      <c r="I16" s="100">
        <f t="shared" ref="I16:I18" si="0">C16*E16</f>
        <v>0</v>
      </c>
      <c r="J16" s="101">
        <f t="shared" ref="J16:J18" si="1">I16*F16</f>
        <v>0</v>
      </c>
      <c r="K16" s="102">
        <f t="shared" ref="K16:K18" si="2">I16+J16</f>
        <v>0</v>
      </c>
      <c r="L16" s="7"/>
      <c r="M16" s="7"/>
      <c r="N16" s="7"/>
      <c r="O16" s="7"/>
      <c r="P16" s="42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s="8" customFormat="1" ht="38.25" customHeight="1" x14ac:dyDescent="0.15">
      <c r="A17" s="43" t="s">
        <v>48</v>
      </c>
      <c r="B17" s="44" t="s">
        <v>52</v>
      </c>
      <c r="C17" s="45">
        <v>760</v>
      </c>
      <c r="D17" s="46" t="s">
        <v>23</v>
      </c>
      <c r="E17" s="47"/>
      <c r="F17" s="48">
        <v>9.5000000000000001E-2</v>
      </c>
      <c r="G17" s="98">
        <f>F17*E17</f>
        <v>0</v>
      </c>
      <c r="H17" s="99">
        <f>E17+G17</f>
        <v>0</v>
      </c>
      <c r="I17" s="100">
        <f t="shared" si="0"/>
        <v>0</v>
      </c>
      <c r="J17" s="101">
        <f t="shared" si="1"/>
        <v>0</v>
      </c>
      <c r="K17" s="102">
        <f t="shared" si="2"/>
        <v>0</v>
      </c>
      <c r="L17" s="7"/>
      <c r="M17" s="7"/>
      <c r="N17" s="7"/>
      <c r="O17" s="7"/>
      <c r="P17" s="42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s="8" customFormat="1" ht="38.25" customHeight="1" thickBot="1" x14ac:dyDescent="0.2">
      <c r="A18" s="49" t="s">
        <v>49</v>
      </c>
      <c r="B18" s="50" t="s">
        <v>53</v>
      </c>
      <c r="C18" s="51">
        <v>760</v>
      </c>
      <c r="D18" s="52" t="s">
        <v>23</v>
      </c>
      <c r="E18" s="53"/>
      <c r="F18" s="54">
        <v>9.5000000000000001E-2</v>
      </c>
      <c r="G18" s="103">
        <f>F18*E18</f>
        <v>0</v>
      </c>
      <c r="H18" s="104">
        <f>E18+G18</f>
        <v>0</v>
      </c>
      <c r="I18" s="105">
        <f t="shared" si="0"/>
        <v>0</v>
      </c>
      <c r="J18" s="106">
        <f t="shared" si="1"/>
        <v>0</v>
      </c>
      <c r="K18" s="107">
        <f t="shared" si="2"/>
        <v>0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s="30" customFormat="1" ht="24" customHeight="1" thickBot="1" x14ac:dyDescent="0.2">
      <c r="A19" s="55" t="s">
        <v>18</v>
      </c>
      <c r="B19" s="56"/>
      <c r="C19" s="56"/>
      <c r="D19" s="56"/>
      <c r="E19" s="112">
        <f>SUM(E15:E18)</f>
        <v>0</v>
      </c>
      <c r="F19" s="57"/>
      <c r="G19" s="108">
        <f>SUM(G15:G18)</f>
        <v>0</v>
      </c>
      <c r="H19" s="109">
        <f>SUM(H15:H18)</f>
        <v>0</v>
      </c>
      <c r="I19" s="110">
        <f>SUM(I15:I18)</f>
        <v>0</v>
      </c>
      <c r="J19" s="110">
        <f>SUM(J15:J18)</f>
        <v>0</v>
      </c>
      <c r="K19" s="111">
        <f>SUM(K15:K18)</f>
        <v>0</v>
      </c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s="30" customFormat="1" ht="10.5" customHeight="1" x14ac:dyDescent="0.15">
      <c r="A20" s="13"/>
      <c r="B20" s="58"/>
      <c r="C20" s="58"/>
      <c r="D20" s="58"/>
      <c r="E20" s="58"/>
      <c r="F20" s="59"/>
      <c r="G20" s="5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s="30" customFormat="1" ht="19.5" customHeight="1" x14ac:dyDescent="0.15">
      <c r="A21" s="60" t="s">
        <v>24</v>
      </c>
      <c r="B21" s="60"/>
      <c r="C21" s="61"/>
      <c r="D21" s="61"/>
      <c r="E21" s="61"/>
      <c r="F21" s="62"/>
      <c r="G21" s="62"/>
      <c r="H21" s="63"/>
      <c r="I21" s="63"/>
      <c r="J21" s="63"/>
      <c r="K21" s="63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s="30" customFormat="1" ht="10.5" customHeight="1" thickBot="1" x14ac:dyDescent="0.2">
      <c r="A22" s="13"/>
      <c r="B22" s="58"/>
      <c r="C22" s="58"/>
      <c r="D22" s="58"/>
      <c r="E22" s="58"/>
      <c r="F22" s="59"/>
      <c r="G22" s="59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s="30" customFormat="1" ht="24.75" customHeight="1" thickBot="1" x14ac:dyDescent="0.2">
      <c r="A23" s="64" t="s">
        <v>20</v>
      </c>
      <c r="B23" s="65" t="s">
        <v>19</v>
      </c>
      <c r="C23" s="66"/>
      <c r="D23" s="67"/>
      <c r="E23" s="68" t="s">
        <v>26</v>
      </c>
      <c r="F23" s="69"/>
      <c r="G23" s="69"/>
      <c r="H23" s="69"/>
      <c r="I23" s="69"/>
      <c r="J23" s="69"/>
      <c r="K23" s="7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s="30" customFormat="1" ht="30.75" customHeight="1" thickBot="1" x14ac:dyDescent="0.2">
      <c r="A24" s="71" t="s">
        <v>0</v>
      </c>
      <c r="B24" s="72" t="s">
        <v>25</v>
      </c>
      <c r="C24" s="72"/>
      <c r="D24" s="73"/>
      <c r="E24" s="74"/>
      <c r="F24" s="75"/>
      <c r="G24" s="75"/>
      <c r="H24" s="75"/>
      <c r="I24" s="90"/>
      <c r="J24" s="90"/>
      <c r="K24" s="76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s="30" customFormat="1" ht="16.5" customHeight="1" x14ac:dyDescent="0.15">
      <c r="A25" s="77"/>
      <c r="B25" s="78"/>
      <c r="C25" s="78"/>
      <c r="D25" s="78"/>
      <c r="E25" s="79"/>
      <c r="F25" s="79"/>
      <c r="G25" s="79"/>
      <c r="H25" s="79"/>
      <c r="I25" s="79"/>
      <c r="J25" s="79"/>
      <c r="K25" s="79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s="82" customFormat="1" ht="18" customHeight="1" x14ac:dyDescent="0.15">
      <c r="A26" s="80" t="s">
        <v>76</v>
      </c>
      <c r="B26" s="80"/>
      <c r="C26" s="80"/>
      <c r="D26" s="80"/>
      <c r="E26" s="80"/>
      <c r="F26" s="80"/>
      <c r="G26" s="80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</row>
    <row r="27" spans="1:27" s="11" customFormat="1" ht="18" customHeight="1" x14ac:dyDescent="0.15">
      <c r="A27" s="83"/>
      <c r="B27" s="83"/>
      <c r="C27" s="83"/>
      <c r="D27" s="83"/>
      <c r="E27" s="83"/>
      <c r="F27" s="83"/>
      <c r="G27" s="83"/>
      <c r="H27" s="82"/>
      <c r="I27" s="82"/>
      <c r="J27" s="82"/>
      <c r="K27" s="82"/>
    </row>
    <row r="28" spans="1:27" s="80" customFormat="1" ht="21.75" customHeight="1" x14ac:dyDescent="0.15">
      <c r="A28" s="84" t="s">
        <v>9</v>
      </c>
      <c r="B28" s="84"/>
      <c r="C28" s="82"/>
      <c r="D28" s="82"/>
      <c r="E28" s="82"/>
      <c r="F28" s="85" t="s">
        <v>22</v>
      </c>
      <c r="G28" s="85"/>
      <c r="H28" s="86"/>
      <c r="I28" s="86"/>
      <c r="J28" s="86"/>
      <c r="K28" s="86"/>
    </row>
    <row r="29" spans="1:27" s="80" customFormat="1" ht="21.75" customHeight="1" x14ac:dyDescent="0.15">
      <c r="A29" s="84" t="s">
        <v>10</v>
      </c>
      <c r="B29" s="84"/>
      <c r="C29" s="82"/>
      <c r="D29" s="82"/>
      <c r="E29" s="82"/>
      <c r="F29" s="87"/>
      <c r="G29" s="87"/>
      <c r="H29" s="87"/>
      <c r="I29" s="87"/>
      <c r="J29" s="87"/>
      <c r="K29" s="87"/>
    </row>
    <row r="30" spans="1:27" s="80" customFormat="1" x14ac:dyDescent="0.15">
      <c r="A30" s="13"/>
      <c r="B30" s="58"/>
      <c r="C30" s="58"/>
      <c r="D30" s="58"/>
      <c r="E30" s="58"/>
      <c r="F30" s="59"/>
      <c r="G30" s="59"/>
      <c r="H30" s="11"/>
      <c r="I30" s="11"/>
      <c r="J30" s="11"/>
      <c r="K30" s="11"/>
    </row>
    <row r="31" spans="1:27" s="80" customFormat="1" x14ac:dyDescent="0.15">
      <c r="A31" s="88"/>
    </row>
    <row r="32" spans="1:27" s="80" customFormat="1" x14ac:dyDescent="0.15">
      <c r="A32" s="88"/>
    </row>
    <row r="33" spans="1:1" s="80" customFormat="1" x14ac:dyDescent="0.15">
      <c r="A33" s="88"/>
    </row>
    <row r="34" spans="1:1" s="80" customFormat="1" x14ac:dyDescent="0.15">
      <c r="A34" s="88"/>
    </row>
    <row r="35" spans="1:1" s="80" customFormat="1" x14ac:dyDescent="0.15">
      <c r="A35" s="88"/>
    </row>
    <row r="36" spans="1:1" s="80" customFormat="1" x14ac:dyDescent="0.15">
      <c r="A36" s="88"/>
    </row>
    <row r="37" spans="1:1" s="80" customFormat="1" x14ac:dyDescent="0.15">
      <c r="A37" s="88"/>
    </row>
    <row r="38" spans="1:1" s="80" customFormat="1" x14ac:dyDescent="0.15">
      <c r="A38" s="88"/>
    </row>
    <row r="39" spans="1:1" s="80" customFormat="1" x14ac:dyDescent="0.15">
      <c r="A39" s="88"/>
    </row>
    <row r="40" spans="1:1" s="80" customFormat="1" x14ac:dyDescent="0.15">
      <c r="A40" s="88"/>
    </row>
    <row r="41" spans="1:1" s="80" customFormat="1" x14ac:dyDescent="0.15">
      <c r="A41" s="88"/>
    </row>
    <row r="42" spans="1:1" s="80" customFormat="1" x14ac:dyDescent="0.15">
      <c r="A42" s="88"/>
    </row>
    <row r="43" spans="1:1" s="80" customFormat="1" x14ac:dyDescent="0.15">
      <c r="A43" s="88"/>
    </row>
    <row r="44" spans="1:1" s="80" customFormat="1" x14ac:dyDescent="0.15">
      <c r="A44" s="88"/>
    </row>
    <row r="45" spans="1:1" s="80" customFormat="1" x14ac:dyDescent="0.15">
      <c r="A45" s="88"/>
    </row>
    <row r="46" spans="1:1" s="80" customFormat="1" x14ac:dyDescent="0.15">
      <c r="A46" s="88"/>
    </row>
    <row r="47" spans="1:1" s="80" customFormat="1" x14ac:dyDescent="0.15">
      <c r="A47" s="88"/>
    </row>
    <row r="48" spans="1:1" s="80" customFormat="1" x14ac:dyDescent="0.15">
      <c r="A48" s="88"/>
    </row>
    <row r="49" spans="1:1" s="80" customFormat="1" x14ac:dyDescent="0.15">
      <c r="A49" s="88"/>
    </row>
    <row r="50" spans="1:1" s="80" customFormat="1" x14ac:dyDescent="0.15">
      <c r="A50" s="88"/>
    </row>
    <row r="51" spans="1:1" s="80" customFormat="1" x14ac:dyDescent="0.15">
      <c r="A51" s="88"/>
    </row>
    <row r="52" spans="1:1" s="80" customFormat="1" x14ac:dyDescent="0.15">
      <c r="A52" s="88"/>
    </row>
    <row r="53" spans="1:1" s="80" customFormat="1" x14ac:dyDescent="0.15">
      <c r="A53" s="88"/>
    </row>
    <row r="54" spans="1:1" s="80" customFormat="1" x14ac:dyDescent="0.15">
      <c r="A54" s="88"/>
    </row>
    <row r="55" spans="1:1" s="80" customFormat="1" x14ac:dyDescent="0.15">
      <c r="A55" s="88"/>
    </row>
    <row r="56" spans="1:1" s="80" customFormat="1" x14ac:dyDescent="0.15">
      <c r="A56" s="88"/>
    </row>
    <row r="57" spans="1:1" s="80" customFormat="1" x14ac:dyDescent="0.15">
      <c r="A57" s="88"/>
    </row>
    <row r="58" spans="1:1" s="80" customFormat="1" x14ac:dyDescent="0.15">
      <c r="A58" s="88"/>
    </row>
    <row r="59" spans="1:1" s="80" customFormat="1" x14ac:dyDescent="0.15">
      <c r="A59" s="88"/>
    </row>
    <row r="60" spans="1:1" s="80" customFormat="1" x14ac:dyDescent="0.15">
      <c r="A60" s="88"/>
    </row>
    <row r="61" spans="1:1" s="80" customFormat="1" x14ac:dyDescent="0.15">
      <c r="A61" s="88"/>
    </row>
    <row r="62" spans="1:1" s="80" customFormat="1" x14ac:dyDescent="0.15">
      <c r="A62" s="88"/>
    </row>
    <row r="63" spans="1:1" s="80" customFormat="1" x14ac:dyDescent="0.15">
      <c r="A63" s="88"/>
    </row>
    <row r="64" spans="1:1" s="80" customFormat="1" x14ac:dyDescent="0.15">
      <c r="A64" s="88"/>
    </row>
    <row r="65" spans="1:1" s="80" customFormat="1" x14ac:dyDescent="0.15">
      <c r="A65" s="88"/>
    </row>
    <row r="66" spans="1:1" s="80" customFormat="1" x14ac:dyDescent="0.15">
      <c r="A66" s="88"/>
    </row>
    <row r="67" spans="1:1" s="80" customFormat="1" x14ac:dyDescent="0.15">
      <c r="A67" s="88"/>
    </row>
    <row r="68" spans="1:1" s="80" customFormat="1" x14ac:dyDescent="0.15">
      <c r="A68" s="88"/>
    </row>
    <row r="69" spans="1:1" s="80" customFormat="1" x14ac:dyDescent="0.15">
      <c r="A69" s="88"/>
    </row>
    <row r="70" spans="1:1" s="80" customFormat="1" x14ac:dyDescent="0.15">
      <c r="A70" s="88"/>
    </row>
    <row r="71" spans="1:1" s="80" customFormat="1" x14ac:dyDescent="0.15">
      <c r="A71" s="88"/>
    </row>
    <row r="72" spans="1:1" s="80" customFormat="1" x14ac:dyDescent="0.15">
      <c r="A72" s="88"/>
    </row>
    <row r="73" spans="1:1" s="80" customFormat="1" x14ac:dyDescent="0.15">
      <c r="A73" s="88"/>
    </row>
    <row r="74" spans="1:1" s="80" customFormat="1" x14ac:dyDescent="0.15">
      <c r="A74" s="88"/>
    </row>
    <row r="75" spans="1:1" s="80" customFormat="1" x14ac:dyDescent="0.15">
      <c r="A75" s="88"/>
    </row>
    <row r="76" spans="1:1" s="80" customFormat="1" x14ac:dyDescent="0.15">
      <c r="A76" s="88"/>
    </row>
    <row r="77" spans="1:1" s="80" customFormat="1" x14ac:dyDescent="0.15">
      <c r="A77" s="88"/>
    </row>
    <row r="78" spans="1:1" s="80" customFormat="1" x14ac:dyDescent="0.15">
      <c r="A78" s="88"/>
    </row>
    <row r="79" spans="1:1" s="80" customFormat="1" x14ac:dyDescent="0.15">
      <c r="A79" s="88"/>
    </row>
    <row r="80" spans="1:1" s="80" customFormat="1" x14ac:dyDescent="0.15">
      <c r="A80" s="88"/>
    </row>
    <row r="81" spans="1:11" s="80" customFormat="1" x14ac:dyDescent="0.15">
      <c r="A81" s="88"/>
    </row>
    <row r="82" spans="1:11" s="80" customFormat="1" x14ac:dyDescent="0.15">
      <c r="A82" s="88"/>
    </row>
    <row r="83" spans="1:11" s="80" customFormat="1" x14ac:dyDescent="0.15">
      <c r="A83" s="88"/>
    </row>
    <row r="84" spans="1:11" s="80" customFormat="1" x14ac:dyDescent="0.15">
      <c r="A84" s="88"/>
    </row>
    <row r="85" spans="1:11" s="80" customFormat="1" x14ac:dyDescent="0.15">
      <c r="A85" s="88"/>
    </row>
    <row r="86" spans="1:11" s="80" customFormat="1" x14ac:dyDescent="0.15">
      <c r="A86" s="88"/>
    </row>
    <row r="87" spans="1:11" s="80" customFormat="1" x14ac:dyDescent="0.15">
      <c r="A87" s="88"/>
    </row>
    <row r="88" spans="1:11" s="80" customFormat="1" x14ac:dyDescent="0.15">
      <c r="A88" s="88"/>
    </row>
    <row r="89" spans="1:11" s="80" customFormat="1" x14ac:dyDescent="0.15">
      <c r="A89" s="88"/>
    </row>
    <row r="90" spans="1:11" s="80" customFormat="1" x14ac:dyDescent="0.15">
      <c r="A90" s="88"/>
    </row>
    <row r="91" spans="1:11" s="80" customFormat="1" x14ac:dyDescent="0.15">
      <c r="A91" s="88"/>
    </row>
    <row r="92" spans="1:11" s="80" customFormat="1" x14ac:dyDescent="0.15">
      <c r="A92" s="88"/>
    </row>
    <row r="93" spans="1:11" s="80" customFormat="1" x14ac:dyDescent="0.15">
      <c r="A93" s="88"/>
    </row>
    <row r="94" spans="1:11" s="80" customFormat="1" x14ac:dyDescent="0.15">
      <c r="A94" s="88"/>
    </row>
    <row r="95" spans="1:11" x14ac:dyDescent="0.15">
      <c r="A95" s="88"/>
      <c r="B95" s="80"/>
      <c r="C95" s="80"/>
      <c r="D95" s="80"/>
      <c r="E95" s="80"/>
      <c r="F95" s="80"/>
      <c r="G95" s="80"/>
      <c r="H95" s="80"/>
      <c r="I95" s="80"/>
      <c r="J95" s="80"/>
      <c r="K95" s="80"/>
    </row>
    <row r="96" spans="1:11" x14ac:dyDescent="0.15">
      <c r="A96" s="88"/>
      <c r="B96" s="80"/>
      <c r="C96" s="80"/>
      <c r="D96" s="80"/>
      <c r="E96" s="80"/>
      <c r="F96" s="80"/>
      <c r="G96" s="80"/>
      <c r="H96" s="80"/>
      <c r="I96" s="80"/>
      <c r="J96" s="80"/>
      <c r="K96" s="80"/>
    </row>
    <row r="97" spans="1:11" x14ac:dyDescent="0.15">
      <c r="A97" s="88"/>
      <c r="B97" s="80"/>
      <c r="C97" s="80"/>
      <c r="D97" s="80"/>
      <c r="E97" s="80"/>
      <c r="F97" s="80"/>
      <c r="G97" s="80"/>
      <c r="H97" s="80"/>
      <c r="I97" s="80"/>
      <c r="J97" s="80"/>
      <c r="K97" s="80"/>
    </row>
  </sheetData>
  <mergeCells count="20">
    <mergeCell ref="A28:B28"/>
    <mergeCell ref="A29:B29"/>
    <mergeCell ref="A19:D19"/>
    <mergeCell ref="A21:B21"/>
    <mergeCell ref="B23:D23"/>
    <mergeCell ref="E23:K23"/>
    <mergeCell ref="B24:D24"/>
    <mergeCell ref="E24:K24"/>
    <mergeCell ref="A6:C6"/>
    <mergeCell ref="E6:K6"/>
    <mergeCell ref="A7:C7"/>
    <mergeCell ref="E7:K7"/>
    <mergeCell ref="A9:K9"/>
    <mergeCell ref="A11:K11"/>
    <mergeCell ref="A1:B1"/>
    <mergeCell ref="A2:C2"/>
    <mergeCell ref="E2:K2"/>
    <mergeCell ref="A3:C3"/>
    <mergeCell ref="E3:K3"/>
    <mergeCell ref="A5:B5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Hrpelje - Kozina
&amp;C&amp;"Tahoma,Navadno Ležeče"&amp;8Javno naročilo
PREVOZI ŠOLSKIH OTROK&amp;R&amp;"Tahoma,Krepko"&amp;8 1. sklop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48129" r:id="rId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29" r:id="rId4"/>
      </mc:Fallback>
    </mc:AlternateContent>
    <mc:AlternateContent xmlns:mc="http://schemas.openxmlformats.org/markup-compatibility/2006">
      <mc:Choice Requires="x14">
        <oleObject progId="Equation.3" shapeId="48130" r:id="rId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0" r:id="rId6"/>
      </mc:Fallback>
    </mc:AlternateContent>
    <mc:AlternateContent xmlns:mc="http://schemas.openxmlformats.org/markup-compatibility/2006">
      <mc:Choice Requires="x14">
        <oleObject progId="Equation.3" shapeId="48131" r:id="rId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1" r:id="rId7"/>
      </mc:Fallback>
    </mc:AlternateContent>
    <mc:AlternateContent xmlns:mc="http://schemas.openxmlformats.org/markup-compatibility/2006">
      <mc:Choice Requires="x14">
        <oleObject progId="Equation.3" shapeId="48132" r:id="rId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2" r:id="rId8"/>
      </mc:Fallback>
    </mc:AlternateContent>
    <mc:AlternateContent xmlns:mc="http://schemas.openxmlformats.org/markup-compatibility/2006">
      <mc:Choice Requires="x14">
        <oleObject progId="Equation.3" shapeId="48133" r:id="rId9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3" r:id="rId9"/>
      </mc:Fallback>
    </mc:AlternateContent>
    <mc:AlternateContent xmlns:mc="http://schemas.openxmlformats.org/markup-compatibility/2006">
      <mc:Choice Requires="x14">
        <oleObject progId="Equation.3" shapeId="48134" r:id="rId10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4" r:id="rId10"/>
      </mc:Fallback>
    </mc:AlternateContent>
    <mc:AlternateContent xmlns:mc="http://schemas.openxmlformats.org/markup-compatibility/2006">
      <mc:Choice Requires="x14">
        <oleObject progId="Equation.3" shapeId="48135" r:id="rId1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5" r:id="rId11"/>
      </mc:Fallback>
    </mc:AlternateContent>
    <mc:AlternateContent xmlns:mc="http://schemas.openxmlformats.org/markup-compatibility/2006">
      <mc:Choice Requires="x14">
        <oleObject progId="Equation.3" shapeId="48136" r:id="rId1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6" r:id="rId12"/>
      </mc:Fallback>
    </mc:AlternateContent>
    <mc:AlternateContent xmlns:mc="http://schemas.openxmlformats.org/markup-compatibility/2006">
      <mc:Choice Requires="x14">
        <oleObject progId="Equation.3" shapeId="48137" r:id="rId1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7" r:id="rId13"/>
      </mc:Fallback>
    </mc:AlternateContent>
    <mc:AlternateContent xmlns:mc="http://schemas.openxmlformats.org/markup-compatibility/2006">
      <mc:Choice Requires="x14">
        <oleObject progId="Equation.3" shapeId="48138" r:id="rId1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48138" r:id="rId1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6B8B1-4D7E-4FCE-B271-00161FDE7268}">
  <dimension ref="A1:AA95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86" customWidth="1"/>
    <col min="2" max="2" width="28.7109375" style="83" customWidth="1"/>
    <col min="3" max="4" width="8.42578125" style="83" customWidth="1"/>
    <col min="5" max="5" width="10.85546875" style="83" customWidth="1"/>
    <col min="6" max="6" width="11" style="83" customWidth="1"/>
    <col min="7" max="8" width="10.28515625" style="83" customWidth="1"/>
    <col min="9" max="11" width="16.85546875" style="83" customWidth="1"/>
    <col min="12" max="15" width="9.140625" style="80"/>
    <col min="16" max="16" width="11.85546875" style="80" bestFit="1" customWidth="1"/>
    <col min="17" max="27" width="9.140625" style="80"/>
    <col min="28" max="16384" width="9.140625" style="83"/>
  </cols>
  <sheetData>
    <row r="1" spans="1:27" s="3" customFormat="1" ht="18" customHeight="1" x14ac:dyDescent="0.15">
      <c r="A1" s="1" t="s">
        <v>4</v>
      </c>
      <c r="B1" s="1"/>
      <c r="C1" s="2"/>
      <c r="D1" s="2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s="8" customFormat="1" ht="21" customHeight="1" x14ac:dyDescent="0.15">
      <c r="A2" s="5" t="s">
        <v>5</v>
      </c>
      <c r="B2" s="5"/>
      <c r="C2" s="5"/>
      <c r="D2" s="6" t="s">
        <v>6</v>
      </c>
      <c r="E2" s="5"/>
      <c r="F2" s="5"/>
      <c r="G2" s="5"/>
      <c r="H2" s="5"/>
      <c r="I2" s="5"/>
      <c r="J2" s="5"/>
      <c r="K2" s="5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s="8" customFormat="1" ht="21" customHeight="1" x14ac:dyDescent="0.15">
      <c r="A3" s="9" t="s">
        <v>15</v>
      </c>
      <c r="B3" s="9"/>
      <c r="C3" s="9"/>
      <c r="D3" s="10" t="s">
        <v>21</v>
      </c>
      <c r="E3" s="9"/>
      <c r="F3" s="9"/>
      <c r="G3" s="9"/>
      <c r="H3" s="9"/>
      <c r="I3" s="9"/>
      <c r="J3" s="9"/>
      <c r="K3" s="9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s="8" customFormat="1" ht="12.75" customHeight="1" x14ac:dyDescent="0.15">
      <c r="A4" s="11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s="3" customFormat="1" ht="17.25" customHeight="1" x14ac:dyDescent="0.15">
      <c r="A5" s="12" t="s">
        <v>7</v>
      </c>
      <c r="B5" s="12"/>
      <c r="C5" s="4"/>
      <c r="D5" s="13"/>
      <c r="E5" s="13"/>
      <c r="F5" s="13"/>
      <c r="G5" s="1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s="8" customFormat="1" ht="21" customHeight="1" x14ac:dyDescent="0.15">
      <c r="A6" s="14" t="s">
        <v>67</v>
      </c>
      <c r="B6" s="14"/>
      <c r="C6" s="14"/>
      <c r="D6" s="15" t="s">
        <v>6</v>
      </c>
      <c r="E6" s="16" t="s">
        <v>27</v>
      </c>
      <c r="F6" s="16"/>
      <c r="G6" s="16"/>
      <c r="H6" s="16"/>
      <c r="I6" s="16"/>
      <c r="J6" s="16"/>
      <c r="K6" s="1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s="8" customFormat="1" ht="21" customHeight="1" x14ac:dyDescent="0.15">
      <c r="A7" s="17" t="s">
        <v>28</v>
      </c>
      <c r="B7" s="17"/>
      <c r="C7" s="17"/>
      <c r="D7" s="18" t="s">
        <v>8</v>
      </c>
      <c r="E7" s="17" t="s">
        <v>29</v>
      </c>
      <c r="F7" s="17"/>
      <c r="G7" s="17"/>
      <c r="H7" s="17"/>
      <c r="I7" s="17"/>
      <c r="J7" s="17"/>
      <c r="K7" s="1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s="8" customFormat="1" ht="10.5" customHeight="1" x14ac:dyDescent="0.15">
      <c r="A8" s="19"/>
      <c r="B8" s="19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s="8" customFormat="1" ht="18" customHeight="1" x14ac:dyDescent="0.15">
      <c r="A9" s="20" t="s">
        <v>68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s="8" customFormat="1" ht="10.5" customHeight="1" x14ac:dyDescent="0.15">
      <c r="A10" s="13"/>
      <c r="B10" s="13"/>
      <c r="C10" s="13"/>
      <c r="D10" s="13"/>
      <c r="E10" s="13"/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s="8" customFormat="1" ht="20.25" customHeight="1" x14ac:dyDescent="0.15">
      <c r="A11" s="21" t="s">
        <v>54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s="3" customFormat="1" ht="10.5" customHeight="1" thickBot="1" x14ac:dyDescent="0.2">
      <c r="A12" s="13"/>
      <c r="B12" s="22"/>
      <c r="C12" s="23"/>
      <c r="D12" s="23"/>
      <c r="E12" s="23"/>
      <c r="F12" s="23"/>
      <c r="G12" s="2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s="30" customFormat="1" ht="60" customHeight="1" x14ac:dyDescent="0.15">
      <c r="A13" s="24" t="s">
        <v>1</v>
      </c>
      <c r="B13" s="25" t="s">
        <v>16</v>
      </c>
      <c r="C13" s="26" t="s">
        <v>66</v>
      </c>
      <c r="D13" s="27" t="s">
        <v>2</v>
      </c>
      <c r="E13" s="28" t="s">
        <v>14</v>
      </c>
      <c r="F13" s="25" t="s">
        <v>17</v>
      </c>
      <c r="G13" s="25" t="s">
        <v>11</v>
      </c>
      <c r="H13" s="27" t="s">
        <v>13</v>
      </c>
      <c r="I13" s="91" t="s">
        <v>69</v>
      </c>
      <c r="J13" s="27" t="s">
        <v>70</v>
      </c>
      <c r="K13" s="29" t="s">
        <v>12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s="30" customFormat="1" ht="22.5" customHeight="1" thickBot="1" x14ac:dyDescent="0.2">
      <c r="A14" s="31" t="s">
        <v>3</v>
      </c>
      <c r="B14" s="32">
        <v>1</v>
      </c>
      <c r="C14" s="32">
        <v>2</v>
      </c>
      <c r="D14" s="33">
        <v>3</v>
      </c>
      <c r="E14" s="34">
        <v>4</v>
      </c>
      <c r="F14" s="32">
        <v>5</v>
      </c>
      <c r="G14" s="32" t="s">
        <v>71</v>
      </c>
      <c r="H14" s="89" t="s">
        <v>72</v>
      </c>
      <c r="I14" s="92" t="s">
        <v>73</v>
      </c>
      <c r="J14" s="89" t="s">
        <v>74</v>
      </c>
      <c r="K14" s="35" t="s">
        <v>75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 s="8" customFormat="1" ht="38.25" customHeight="1" x14ac:dyDescent="0.15">
      <c r="A15" s="36" t="s">
        <v>55</v>
      </c>
      <c r="B15" s="37" t="s">
        <v>84</v>
      </c>
      <c r="C15" s="38">
        <v>760</v>
      </c>
      <c r="D15" s="113" t="s">
        <v>23</v>
      </c>
      <c r="E15" s="40"/>
      <c r="F15" s="41">
        <v>9.5000000000000001E-2</v>
      </c>
      <c r="G15" s="93">
        <f>F15*E15</f>
        <v>0</v>
      </c>
      <c r="H15" s="94">
        <f>E15+G15</f>
        <v>0</v>
      </c>
      <c r="I15" s="95">
        <f>C15*E15</f>
        <v>0</v>
      </c>
      <c r="J15" s="96">
        <f>I15*F15</f>
        <v>0</v>
      </c>
      <c r="K15" s="97">
        <f>I15+J15</f>
        <v>0</v>
      </c>
      <c r="L15" s="7"/>
      <c r="M15" s="7"/>
      <c r="N15" s="7"/>
      <c r="O15" s="7"/>
      <c r="P15" s="42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s="8" customFormat="1" ht="38.25" customHeight="1" thickBot="1" x14ac:dyDescent="0.2">
      <c r="A16" s="49" t="s">
        <v>56</v>
      </c>
      <c r="B16" s="50" t="s">
        <v>85</v>
      </c>
      <c r="C16" s="51">
        <v>760</v>
      </c>
      <c r="D16" s="115" t="s">
        <v>23</v>
      </c>
      <c r="E16" s="53"/>
      <c r="F16" s="54">
        <v>9.5000000000000001E-2</v>
      </c>
      <c r="G16" s="103">
        <f>F16*E16</f>
        <v>0</v>
      </c>
      <c r="H16" s="104">
        <f>E16+G16</f>
        <v>0</v>
      </c>
      <c r="I16" s="105">
        <f t="shared" ref="I16" si="0">C16*E16</f>
        <v>0</v>
      </c>
      <c r="J16" s="106">
        <f t="shared" ref="J16" si="1">I16*F16</f>
        <v>0</v>
      </c>
      <c r="K16" s="107">
        <f t="shared" ref="K16" si="2">I16+J16</f>
        <v>0</v>
      </c>
      <c r="L16" s="7"/>
      <c r="M16" s="7"/>
      <c r="N16" s="7"/>
      <c r="O16" s="7"/>
      <c r="P16" s="42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s="30" customFormat="1" ht="24" customHeight="1" thickBot="1" x14ac:dyDescent="0.2">
      <c r="A17" s="55" t="s">
        <v>18</v>
      </c>
      <c r="B17" s="56"/>
      <c r="C17" s="56"/>
      <c r="D17" s="56"/>
      <c r="E17" s="112">
        <f>SUM(E15:E16)</f>
        <v>0</v>
      </c>
      <c r="F17" s="57"/>
      <c r="G17" s="116">
        <f>SUM(G15:G16)</f>
        <v>0</v>
      </c>
      <c r="H17" s="117">
        <f>SUM(H15:H16)</f>
        <v>0</v>
      </c>
      <c r="I17" s="110">
        <f>SUM(I15:I16)</f>
        <v>0</v>
      </c>
      <c r="J17" s="110">
        <f>SUM(J15:J16)</f>
        <v>0</v>
      </c>
      <c r="K17" s="111">
        <f>SUM(K15:K16)</f>
        <v>0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s="30" customFormat="1" ht="10.5" customHeight="1" x14ac:dyDescent="0.15">
      <c r="A18" s="13"/>
      <c r="B18" s="58"/>
      <c r="C18" s="58"/>
      <c r="D18" s="58"/>
      <c r="E18" s="58"/>
      <c r="F18" s="59"/>
      <c r="G18" s="59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s="30" customFormat="1" ht="19.5" customHeight="1" x14ac:dyDescent="0.15">
      <c r="A19" s="60" t="s">
        <v>24</v>
      </c>
      <c r="B19" s="60"/>
      <c r="C19" s="61"/>
      <c r="D19" s="61"/>
      <c r="E19" s="61"/>
      <c r="F19" s="62"/>
      <c r="G19" s="62"/>
      <c r="H19" s="63"/>
      <c r="I19" s="63"/>
      <c r="J19" s="63"/>
      <c r="K19" s="63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s="30" customFormat="1" ht="10.5" customHeight="1" thickBot="1" x14ac:dyDescent="0.2">
      <c r="A20" s="13"/>
      <c r="B20" s="58"/>
      <c r="C20" s="58"/>
      <c r="D20" s="58"/>
      <c r="E20" s="58"/>
      <c r="F20" s="59"/>
      <c r="G20" s="5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s="30" customFormat="1" ht="24.75" customHeight="1" thickBot="1" x14ac:dyDescent="0.2">
      <c r="A21" s="64" t="s">
        <v>20</v>
      </c>
      <c r="B21" s="65" t="s">
        <v>19</v>
      </c>
      <c r="C21" s="66"/>
      <c r="D21" s="67"/>
      <c r="E21" s="68" t="s">
        <v>26</v>
      </c>
      <c r="F21" s="69"/>
      <c r="G21" s="69"/>
      <c r="H21" s="69"/>
      <c r="I21" s="69"/>
      <c r="J21" s="69"/>
      <c r="K21" s="7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s="30" customFormat="1" ht="30.75" customHeight="1" thickBot="1" x14ac:dyDescent="0.2">
      <c r="A22" s="71" t="s">
        <v>0</v>
      </c>
      <c r="B22" s="72" t="s">
        <v>25</v>
      </c>
      <c r="C22" s="72"/>
      <c r="D22" s="73"/>
      <c r="E22" s="74"/>
      <c r="F22" s="75"/>
      <c r="G22" s="75"/>
      <c r="H22" s="75"/>
      <c r="I22" s="90"/>
      <c r="J22" s="90"/>
      <c r="K22" s="76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s="30" customFormat="1" ht="16.5" customHeight="1" x14ac:dyDescent="0.15">
      <c r="A23" s="77"/>
      <c r="B23" s="78"/>
      <c r="C23" s="78"/>
      <c r="D23" s="78"/>
      <c r="E23" s="79"/>
      <c r="F23" s="79"/>
      <c r="G23" s="79"/>
      <c r="H23" s="79"/>
      <c r="I23" s="79"/>
      <c r="J23" s="79"/>
      <c r="K23" s="79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s="82" customFormat="1" ht="18" customHeight="1" x14ac:dyDescent="0.15">
      <c r="A24" s="80" t="s">
        <v>76</v>
      </c>
      <c r="B24" s="80"/>
      <c r="C24" s="80"/>
      <c r="D24" s="80"/>
      <c r="E24" s="80"/>
      <c r="F24" s="80"/>
      <c r="G24" s="80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</row>
    <row r="25" spans="1:27" s="11" customFormat="1" ht="18" customHeight="1" x14ac:dyDescent="0.15">
      <c r="A25" s="83"/>
      <c r="B25" s="83"/>
      <c r="C25" s="83"/>
      <c r="D25" s="83"/>
      <c r="E25" s="83"/>
      <c r="F25" s="83"/>
      <c r="G25" s="83"/>
      <c r="H25" s="82"/>
      <c r="I25" s="82"/>
      <c r="J25" s="82"/>
      <c r="K25" s="82"/>
    </row>
    <row r="26" spans="1:27" s="80" customFormat="1" ht="21.75" customHeight="1" x14ac:dyDescent="0.15">
      <c r="A26" s="84" t="s">
        <v>9</v>
      </c>
      <c r="B26" s="84"/>
      <c r="C26" s="82"/>
      <c r="D26" s="82"/>
      <c r="E26" s="82"/>
      <c r="F26" s="85" t="s">
        <v>22</v>
      </c>
      <c r="G26" s="85"/>
      <c r="H26" s="86"/>
      <c r="I26" s="86"/>
      <c r="J26" s="86"/>
      <c r="K26" s="86"/>
    </row>
    <row r="27" spans="1:27" s="80" customFormat="1" ht="21.75" customHeight="1" x14ac:dyDescent="0.15">
      <c r="A27" s="84" t="s">
        <v>10</v>
      </c>
      <c r="B27" s="84"/>
      <c r="C27" s="82"/>
      <c r="D27" s="82"/>
      <c r="E27" s="82"/>
      <c r="F27" s="87"/>
      <c r="G27" s="87"/>
      <c r="H27" s="87"/>
      <c r="I27" s="87"/>
      <c r="J27" s="87"/>
      <c r="K27" s="87"/>
    </row>
    <row r="28" spans="1:27" s="80" customFormat="1" x14ac:dyDescent="0.15">
      <c r="A28" s="13"/>
      <c r="B28" s="58"/>
      <c r="C28" s="58"/>
      <c r="D28" s="58"/>
      <c r="E28" s="58"/>
      <c r="F28" s="59"/>
      <c r="G28" s="59"/>
      <c r="H28" s="11"/>
      <c r="I28" s="11"/>
      <c r="J28" s="11"/>
      <c r="K28" s="11"/>
    </row>
    <row r="29" spans="1:27" s="80" customFormat="1" x14ac:dyDescent="0.15">
      <c r="A29" s="88"/>
    </row>
    <row r="30" spans="1:27" s="80" customFormat="1" x14ac:dyDescent="0.15">
      <c r="A30" s="88"/>
    </row>
    <row r="31" spans="1:27" s="80" customFormat="1" x14ac:dyDescent="0.15">
      <c r="A31" s="88"/>
    </row>
    <row r="32" spans="1:27" s="80" customFormat="1" x14ac:dyDescent="0.15">
      <c r="A32" s="88"/>
    </row>
    <row r="33" spans="1:1" s="80" customFormat="1" x14ac:dyDescent="0.15">
      <c r="A33" s="88"/>
    </row>
    <row r="34" spans="1:1" s="80" customFormat="1" x14ac:dyDescent="0.15">
      <c r="A34" s="88"/>
    </row>
    <row r="35" spans="1:1" s="80" customFormat="1" x14ac:dyDescent="0.15">
      <c r="A35" s="88"/>
    </row>
    <row r="36" spans="1:1" s="80" customFormat="1" x14ac:dyDescent="0.15">
      <c r="A36" s="88"/>
    </row>
    <row r="37" spans="1:1" s="80" customFormat="1" x14ac:dyDescent="0.15">
      <c r="A37" s="88"/>
    </row>
    <row r="38" spans="1:1" s="80" customFormat="1" x14ac:dyDescent="0.15">
      <c r="A38" s="88"/>
    </row>
    <row r="39" spans="1:1" s="80" customFormat="1" x14ac:dyDescent="0.15">
      <c r="A39" s="88"/>
    </row>
    <row r="40" spans="1:1" s="80" customFormat="1" x14ac:dyDescent="0.15">
      <c r="A40" s="88"/>
    </row>
    <row r="41" spans="1:1" s="80" customFormat="1" x14ac:dyDescent="0.15">
      <c r="A41" s="88"/>
    </row>
    <row r="42" spans="1:1" s="80" customFormat="1" x14ac:dyDescent="0.15">
      <c r="A42" s="88"/>
    </row>
    <row r="43" spans="1:1" s="80" customFormat="1" x14ac:dyDescent="0.15">
      <c r="A43" s="88"/>
    </row>
    <row r="44" spans="1:1" s="80" customFormat="1" x14ac:dyDescent="0.15">
      <c r="A44" s="88"/>
    </row>
    <row r="45" spans="1:1" s="80" customFormat="1" x14ac:dyDescent="0.15">
      <c r="A45" s="88"/>
    </row>
    <row r="46" spans="1:1" s="80" customFormat="1" x14ac:dyDescent="0.15">
      <c r="A46" s="88"/>
    </row>
    <row r="47" spans="1:1" s="80" customFormat="1" x14ac:dyDescent="0.15">
      <c r="A47" s="88"/>
    </row>
    <row r="48" spans="1:1" s="80" customFormat="1" x14ac:dyDescent="0.15">
      <c r="A48" s="88"/>
    </row>
    <row r="49" spans="1:1" s="80" customFormat="1" x14ac:dyDescent="0.15">
      <c r="A49" s="88"/>
    </row>
    <row r="50" spans="1:1" s="80" customFormat="1" x14ac:dyDescent="0.15">
      <c r="A50" s="88"/>
    </row>
    <row r="51" spans="1:1" s="80" customFormat="1" x14ac:dyDescent="0.15">
      <c r="A51" s="88"/>
    </row>
    <row r="52" spans="1:1" s="80" customFormat="1" x14ac:dyDescent="0.15">
      <c r="A52" s="88"/>
    </row>
    <row r="53" spans="1:1" s="80" customFormat="1" x14ac:dyDescent="0.15">
      <c r="A53" s="88"/>
    </row>
    <row r="54" spans="1:1" s="80" customFormat="1" x14ac:dyDescent="0.15">
      <c r="A54" s="88"/>
    </row>
    <row r="55" spans="1:1" s="80" customFormat="1" x14ac:dyDescent="0.15">
      <c r="A55" s="88"/>
    </row>
    <row r="56" spans="1:1" s="80" customFormat="1" x14ac:dyDescent="0.15">
      <c r="A56" s="88"/>
    </row>
    <row r="57" spans="1:1" s="80" customFormat="1" x14ac:dyDescent="0.15">
      <c r="A57" s="88"/>
    </row>
    <row r="58" spans="1:1" s="80" customFormat="1" x14ac:dyDescent="0.15">
      <c r="A58" s="88"/>
    </row>
    <row r="59" spans="1:1" s="80" customFormat="1" x14ac:dyDescent="0.15">
      <c r="A59" s="88"/>
    </row>
    <row r="60" spans="1:1" s="80" customFormat="1" x14ac:dyDescent="0.15">
      <c r="A60" s="88"/>
    </row>
    <row r="61" spans="1:1" s="80" customFormat="1" x14ac:dyDescent="0.15">
      <c r="A61" s="88"/>
    </row>
    <row r="62" spans="1:1" s="80" customFormat="1" x14ac:dyDescent="0.15">
      <c r="A62" s="88"/>
    </row>
    <row r="63" spans="1:1" s="80" customFormat="1" x14ac:dyDescent="0.15">
      <c r="A63" s="88"/>
    </row>
    <row r="64" spans="1:1" s="80" customFormat="1" x14ac:dyDescent="0.15">
      <c r="A64" s="88"/>
    </row>
    <row r="65" spans="1:1" s="80" customFormat="1" x14ac:dyDescent="0.15">
      <c r="A65" s="88"/>
    </row>
    <row r="66" spans="1:1" s="80" customFormat="1" x14ac:dyDescent="0.15">
      <c r="A66" s="88"/>
    </row>
    <row r="67" spans="1:1" s="80" customFormat="1" x14ac:dyDescent="0.15">
      <c r="A67" s="88"/>
    </row>
    <row r="68" spans="1:1" s="80" customFormat="1" x14ac:dyDescent="0.15">
      <c r="A68" s="88"/>
    </row>
    <row r="69" spans="1:1" s="80" customFormat="1" x14ac:dyDescent="0.15">
      <c r="A69" s="88"/>
    </row>
    <row r="70" spans="1:1" s="80" customFormat="1" x14ac:dyDescent="0.15">
      <c r="A70" s="88"/>
    </row>
    <row r="71" spans="1:1" s="80" customFormat="1" x14ac:dyDescent="0.15">
      <c r="A71" s="88"/>
    </row>
    <row r="72" spans="1:1" s="80" customFormat="1" x14ac:dyDescent="0.15">
      <c r="A72" s="88"/>
    </row>
    <row r="73" spans="1:1" s="80" customFormat="1" x14ac:dyDescent="0.15">
      <c r="A73" s="88"/>
    </row>
    <row r="74" spans="1:1" s="80" customFormat="1" x14ac:dyDescent="0.15">
      <c r="A74" s="88"/>
    </row>
    <row r="75" spans="1:1" s="80" customFormat="1" x14ac:dyDescent="0.15">
      <c r="A75" s="88"/>
    </row>
    <row r="76" spans="1:1" s="80" customFormat="1" x14ac:dyDescent="0.15">
      <c r="A76" s="88"/>
    </row>
    <row r="77" spans="1:1" s="80" customFormat="1" x14ac:dyDescent="0.15">
      <c r="A77" s="88"/>
    </row>
    <row r="78" spans="1:1" s="80" customFormat="1" x14ac:dyDescent="0.15">
      <c r="A78" s="88"/>
    </row>
    <row r="79" spans="1:1" s="80" customFormat="1" x14ac:dyDescent="0.15">
      <c r="A79" s="88"/>
    </row>
    <row r="80" spans="1:1" s="80" customFormat="1" x14ac:dyDescent="0.15">
      <c r="A80" s="88"/>
    </row>
    <row r="81" spans="1:1" s="80" customFormat="1" x14ac:dyDescent="0.15">
      <c r="A81" s="88"/>
    </row>
    <row r="82" spans="1:1" s="80" customFormat="1" x14ac:dyDescent="0.15">
      <c r="A82" s="88"/>
    </row>
    <row r="83" spans="1:1" s="80" customFormat="1" x14ac:dyDescent="0.15">
      <c r="A83" s="88"/>
    </row>
    <row r="84" spans="1:1" s="80" customFormat="1" x14ac:dyDescent="0.15">
      <c r="A84" s="88"/>
    </row>
    <row r="85" spans="1:1" s="80" customFormat="1" x14ac:dyDescent="0.15">
      <c r="A85" s="88"/>
    </row>
    <row r="86" spans="1:1" s="80" customFormat="1" x14ac:dyDescent="0.15">
      <c r="A86" s="88"/>
    </row>
    <row r="87" spans="1:1" s="80" customFormat="1" x14ac:dyDescent="0.15">
      <c r="A87" s="88"/>
    </row>
    <row r="88" spans="1:1" s="80" customFormat="1" x14ac:dyDescent="0.15">
      <c r="A88" s="88"/>
    </row>
    <row r="89" spans="1:1" s="80" customFormat="1" x14ac:dyDescent="0.15">
      <c r="A89" s="88"/>
    </row>
    <row r="90" spans="1:1" s="80" customFormat="1" x14ac:dyDescent="0.15">
      <c r="A90" s="88"/>
    </row>
    <row r="91" spans="1:1" s="80" customFormat="1" x14ac:dyDescent="0.15">
      <c r="A91" s="88"/>
    </row>
    <row r="92" spans="1:1" s="80" customFormat="1" x14ac:dyDescent="0.15">
      <c r="A92" s="88"/>
    </row>
    <row r="93" spans="1:1" s="80" customFormat="1" x14ac:dyDescent="0.15">
      <c r="A93" s="88"/>
    </row>
    <row r="94" spans="1:1" s="80" customFormat="1" x14ac:dyDescent="0.15">
      <c r="A94" s="88"/>
    </row>
    <row r="95" spans="1:1" s="80" customFormat="1" x14ac:dyDescent="0.15">
      <c r="A95" s="88"/>
    </row>
  </sheetData>
  <mergeCells count="20">
    <mergeCell ref="A26:B26"/>
    <mergeCell ref="A27:B27"/>
    <mergeCell ref="A17:D17"/>
    <mergeCell ref="A19:B19"/>
    <mergeCell ref="B21:D21"/>
    <mergeCell ref="E21:K21"/>
    <mergeCell ref="B22:D22"/>
    <mergeCell ref="E22:K22"/>
    <mergeCell ref="A6:C6"/>
    <mergeCell ref="E6:K6"/>
    <mergeCell ref="A7:C7"/>
    <mergeCell ref="E7:K7"/>
    <mergeCell ref="A9:K9"/>
    <mergeCell ref="A11:K11"/>
    <mergeCell ref="A1:B1"/>
    <mergeCell ref="A2:C2"/>
    <mergeCell ref="E2:K2"/>
    <mergeCell ref="A3:C3"/>
    <mergeCell ref="E3:K3"/>
    <mergeCell ref="A5:B5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Hrpelje - Kozina
&amp;C&amp;"Tahoma,Navadno Ležeče"&amp;8Javno naročilo
PREVOZI ŠOLSKIH OTROK&amp;R&amp;"Tahoma,Krepko"&amp;8 5. sklop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49153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53" r:id="rId4"/>
      </mc:Fallback>
    </mc:AlternateContent>
    <mc:AlternateContent xmlns:mc="http://schemas.openxmlformats.org/markup-compatibility/2006">
      <mc:Choice Requires="x14">
        <oleObject progId="Equation.3" shapeId="49154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54" r:id="rId6"/>
      </mc:Fallback>
    </mc:AlternateContent>
    <mc:AlternateContent xmlns:mc="http://schemas.openxmlformats.org/markup-compatibility/2006">
      <mc:Choice Requires="x14">
        <oleObject progId="Equation.3" shapeId="49155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55" r:id="rId7"/>
      </mc:Fallback>
    </mc:AlternateContent>
    <mc:AlternateContent xmlns:mc="http://schemas.openxmlformats.org/markup-compatibility/2006">
      <mc:Choice Requires="x14">
        <oleObject progId="Equation.3" shapeId="49156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56" r:id="rId8"/>
      </mc:Fallback>
    </mc:AlternateContent>
    <mc:AlternateContent xmlns:mc="http://schemas.openxmlformats.org/markup-compatibility/2006">
      <mc:Choice Requires="x14">
        <oleObject progId="Equation.3" shapeId="49157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57" r:id="rId9"/>
      </mc:Fallback>
    </mc:AlternateContent>
    <mc:AlternateContent xmlns:mc="http://schemas.openxmlformats.org/markup-compatibility/2006">
      <mc:Choice Requires="x14">
        <oleObject progId="Equation.3" shapeId="49158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58" r:id="rId10"/>
      </mc:Fallback>
    </mc:AlternateContent>
    <mc:AlternateContent xmlns:mc="http://schemas.openxmlformats.org/markup-compatibility/2006">
      <mc:Choice Requires="x14">
        <oleObject progId="Equation.3" shapeId="49159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59" r:id="rId11"/>
      </mc:Fallback>
    </mc:AlternateContent>
    <mc:AlternateContent xmlns:mc="http://schemas.openxmlformats.org/markup-compatibility/2006">
      <mc:Choice Requires="x14">
        <oleObject progId="Equation.3" shapeId="49160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60" r:id="rId12"/>
      </mc:Fallback>
    </mc:AlternateContent>
    <mc:AlternateContent xmlns:mc="http://schemas.openxmlformats.org/markup-compatibility/2006">
      <mc:Choice Requires="x14">
        <oleObject progId="Equation.3" shapeId="49161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61" r:id="rId13"/>
      </mc:Fallback>
    </mc:AlternateContent>
    <mc:AlternateContent xmlns:mc="http://schemas.openxmlformats.org/markup-compatibility/2006">
      <mc:Choice Requires="x14">
        <oleObject progId="Equation.3" shapeId="49162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49162" r:id="rId1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88E89-1E7D-4F21-9259-5D4C68384C72}">
  <dimension ref="A1:AA97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86" customWidth="1"/>
    <col min="2" max="2" width="28.7109375" style="83" customWidth="1"/>
    <col min="3" max="4" width="8.42578125" style="83" customWidth="1"/>
    <col min="5" max="5" width="10.85546875" style="83" customWidth="1"/>
    <col min="6" max="6" width="11" style="83" customWidth="1"/>
    <col min="7" max="8" width="10.28515625" style="83" customWidth="1"/>
    <col min="9" max="11" width="16.85546875" style="83" customWidth="1"/>
    <col min="12" max="15" width="9.140625" style="80"/>
    <col min="16" max="16" width="11.85546875" style="80" bestFit="1" customWidth="1"/>
    <col min="17" max="27" width="9.140625" style="80"/>
    <col min="28" max="16384" width="9.140625" style="83"/>
  </cols>
  <sheetData>
    <row r="1" spans="1:27" s="3" customFormat="1" ht="18" customHeight="1" x14ac:dyDescent="0.15">
      <c r="A1" s="1" t="s">
        <v>4</v>
      </c>
      <c r="B1" s="1"/>
      <c r="C1" s="2"/>
      <c r="D1" s="2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s="8" customFormat="1" ht="21" customHeight="1" x14ac:dyDescent="0.15">
      <c r="A2" s="5" t="s">
        <v>5</v>
      </c>
      <c r="B2" s="5"/>
      <c r="C2" s="5"/>
      <c r="D2" s="6" t="s">
        <v>6</v>
      </c>
      <c r="E2" s="5"/>
      <c r="F2" s="5"/>
      <c r="G2" s="5"/>
      <c r="H2" s="5"/>
      <c r="I2" s="5"/>
      <c r="J2" s="5"/>
      <c r="K2" s="5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s="8" customFormat="1" ht="21" customHeight="1" x14ac:dyDescent="0.15">
      <c r="A3" s="9" t="s">
        <v>15</v>
      </c>
      <c r="B3" s="9"/>
      <c r="C3" s="9"/>
      <c r="D3" s="10" t="s">
        <v>21</v>
      </c>
      <c r="E3" s="9"/>
      <c r="F3" s="9"/>
      <c r="G3" s="9"/>
      <c r="H3" s="9"/>
      <c r="I3" s="9"/>
      <c r="J3" s="9"/>
      <c r="K3" s="9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s="8" customFormat="1" ht="12.75" customHeight="1" x14ac:dyDescent="0.15">
      <c r="A4" s="11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s="3" customFormat="1" ht="17.25" customHeight="1" x14ac:dyDescent="0.15">
      <c r="A5" s="12" t="s">
        <v>7</v>
      </c>
      <c r="B5" s="12"/>
      <c r="C5" s="4"/>
      <c r="D5" s="13"/>
      <c r="E5" s="13"/>
      <c r="F5" s="13"/>
      <c r="G5" s="1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s="8" customFormat="1" ht="21" customHeight="1" x14ac:dyDescent="0.15">
      <c r="A6" s="14" t="s">
        <v>67</v>
      </c>
      <c r="B6" s="14"/>
      <c r="C6" s="14"/>
      <c r="D6" s="15" t="s">
        <v>6</v>
      </c>
      <c r="E6" s="16" t="s">
        <v>27</v>
      </c>
      <c r="F6" s="16"/>
      <c r="G6" s="16"/>
      <c r="H6" s="16"/>
      <c r="I6" s="16"/>
      <c r="J6" s="16"/>
      <c r="K6" s="1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s="8" customFormat="1" ht="21" customHeight="1" x14ac:dyDescent="0.15">
      <c r="A7" s="17" t="s">
        <v>28</v>
      </c>
      <c r="B7" s="17"/>
      <c r="C7" s="17"/>
      <c r="D7" s="18" t="s">
        <v>8</v>
      </c>
      <c r="E7" s="17" t="s">
        <v>29</v>
      </c>
      <c r="F7" s="17"/>
      <c r="G7" s="17"/>
      <c r="H7" s="17"/>
      <c r="I7" s="17"/>
      <c r="J7" s="17"/>
      <c r="K7" s="1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s="8" customFormat="1" ht="10.5" customHeight="1" x14ac:dyDescent="0.15">
      <c r="A8" s="19"/>
      <c r="B8" s="19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s="8" customFormat="1" ht="18" customHeight="1" x14ac:dyDescent="0.15">
      <c r="A9" s="20" t="s">
        <v>68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s="8" customFormat="1" ht="10.5" customHeight="1" x14ac:dyDescent="0.15">
      <c r="A10" s="13"/>
      <c r="B10" s="13"/>
      <c r="C10" s="13"/>
      <c r="D10" s="13"/>
      <c r="E10" s="13"/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s="8" customFormat="1" ht="20.25" customHeight="1" x14ac:dyDescent="0.15">
      <c r="A11" s="21" t="s">
        <v>57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s="3" customFormat="1" ht="10.5" customHeight="1" thickBot="1" x14ac:dyDescent="0.2">
      <c r="A12" s="13"/>
      <c r="B12" s="22"/>
      <c r="C12" s="23"/>
      <c r="D12" s="23"/>
      <c r="E12" s="23"/>
      <c r="F12" s="23"/>
      <c r="G12" s="2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s="30" customFormat="1" ht="60" customHeight="1" x14ac:dyDescent="0.15">
      <c r="A13" s="24" t="s">
        <v>1</v>
      </c>
      <c r="B13" s="25" t="s">
        <v>16</v>
      </c>
      <c r="C13" s="26" t="s">
        <v>66</v>
      </c>
      <c r="D13" s="27" t="s">
        <v>2</v>
      </c>
      <c r="E13" s="28" t="s">
        <v>14</v>
      </c>
      <c r="F13" s="25" t="s">
        <v>17</v>
      </c>
      <c r="G13" s="25" t="s">
        <v>11</v>
      </c>
      <c r="H13" s="27" t="s">
        <v>13</v>
      </c>
      <c r="I13" s="91" t="s">
        <v>69</v>
      </c>
      <c r="J13" s="27" t="s">
        <v>70</v>
      </c>
      <c r="K13" s="29" t="s">
        <v>12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s="30" customFormat="1" ht="22.5" customHeight="1" thickBot="1" x14ac:dyDescent="0.2">
      <c r="A14" s="31" t="s">
        <v>3</v>
      </c>
      <c r="B14" s="32">
        <v>1</v>
      </c>
      <c r="C14" s="32">
        <v>2</v>
      </c>
      <c r="D14" s="33">
        <v>3</v>
      </c>
      <c r="E14" s="34">
        <v>4</v>
      </c>
      <c r="F14" s="32">
        <v>5</v>
      </c>
      <c r="G14" s="32" t="s">
        <v>71</v>
      </c>
      <c r="H14" s="89" t="s">
        <v>72</v>
      </c>
      <c r="I14" s="92" t="s">
        <v>73</v>
      </c>
      <c r="J14" s="89" t="s">
        <v>74</v>
      </c>
      <c r="K14" s="35" t="s">
        <v>75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 s="8" customFormat="1" ht="38.25" customHeight="1" x14ac:dyDescent="0.15">
      <c r="A15" s="36" t="s">
        <v>58</v>
      </c>
      <c r="B15" s="37" t="s">
        <v>62</v>
      </c>
      <c r="C15" s="38">
        <v>760</v>
      </c>
      <c r="D15" s="39" t="s">
        <v>23</v>
      </c>
      <c r="E15" s="40"/>
      <c r="F15" s="41">
        <v>9.5000000000000001E-2</v>
      </c>
      <c r="G15" s="93">
        <f>F15*E15</f>
        <v>0</v>
      </c>
      <c r="H15" s="94">
        <f>E15+G15</f>
        <v>0</v>
      </c>
      <c r="I15" s="95">
        <f>C15*E15</f>
        <v>0</v>
      </c>
      <c r="J15" s="96">
        <f>I15*F15</f>
        <v>0</v>
      </c>
      <c r="K15" s="97">
        <f>I15+J15</f>
        <v>0</v>
      </c>
      <c r="L15" s="7"/>
      <c r="M15" s="7"/>
      <c r="N15" s="7"/>
      <c r="O15" s="7"/>
      <c r="P15" s="42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s="8" customFormat="1" ht="38.25" customHeight="1" x14ac:dyDescent="0.15">
      <c r="A16" s="43" t="s">
        <v>59</v>
      </c>
      <c r="B16" s="44" t="s">
        <v>63</v>
      </c>
      <c r="C16" s="45">
        <v>760</v>
      </c>
      <c r="D16" s="46" t="s">
        <v>23</v>
      </c>
      <c r="E16" s="47"/>
      <c r="F16" s="48">
        <v>9.5000000000000001E-2</v>
      </c>
      <c r="G16" s="98">
        <f>F16*E16</f>
        <v>0</v>
      </c>
      <c r="H16" s="99">
        <f>E16+G16</f>
        <v>0</v>
      </c>
      <c r="I16" s="100">
        <f t="shared" ref="I16:I18" si="0">C16*E16</f>
        <v>0</v>
      </c>
      <c r="J16" s="101">
        <f t="shared" ref="J16:J18" si="1">I16*F16</f>
        <v>0</v>
      </c>
      <c r="K16" s="102">
        <f t="shared" ref="K16:K18" si="2">I16+J16</f>
        <v>0</v>
      </c>
      <c r="L16" s="7"/>
      <c r="M16" s="7"/>
      <c r="N16" s="7"/>
      <c r="O16" s="7"/>
      <c r="P16" s="42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s="8" customFormat="1" ht="38.25" customHeight="1" x14ac:dyDescent="0.15">
      <c r="A17" s="43" t="s">
        <v>60</v>
      </c>
      <c r="B17" s="44" t="s">
        <v>64</v>
      </c>
      <c r="C17" s="45">
        <v>760</v>
      </c>
      <c r="D17" s="46" t="s">
        <v>23</v>
      </c>
      <c r="E17" s="47"/>
      <c r="F17" s="48">
        <v>9.5000000000000001E-2</v>
      </c>
      <c r="G17" s="98">
        <f>F17*E17</f>
        <v>0</v>
      </c>
      <c r="H17" s="99">
        <f>E17+G17</f>
        <v>0</v>
      </c>
      <c r="I17" s="100">
        <f t="shared" si="0"/>
        <v>0</v>
      </c>
      <c r="J17" s="101">
        <f t="shared" si="1"/>
        <v>0</v>
      </c>
      <c r="K17" s="102">
        <f t="shared" si="2"/>
        <v>0</v>
      </c>
      <c r="L17" s="7"/>
      <c r="M17" s="7"/>
      <c r="N17" s="7"/>
      <c r="O17" s="7"/>
      <c r="P17" s="42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s="8" customFormat="1" ht="38.25" customHeight="1" thickBot="1" x14ac:dyDescent="0.2">
      <c r="A18" s="49" t="s">
        <v>61</v>
      </c>
      <c r="B18" s="50" t="s">
        <v>65</v>
      </c>
      <c r="C18" s="51">
        <v>760</v>
      </c>
      <c r="D18" s="52" t="s">
        <v>23</v>
      </c>
      <c r="E18" s="53"/>
      <c r="F18" s="54">
        <v>9.5000000000000001E-2</v>
      </c>
      <c r="G18" s="103">
        <f>F18*E18</f>
        <v>0</v>
      </c>
      <c r="H18" s="104">
        <f>E18+G18</f>
        <v>0</v>
      </c>
      <c r="I18" s="105">
        <f t="shared" si="0"/>
        <v>0</v>
      </c>
      <c r="J18" s="106">
        <f t="shared" si="1"/>
        <v>0</v>
      </c>
      <c r="K18" s="107">
        <f t="shared" si="2"/>
        <v>0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s="30" customFormat="1" ht="24" customHeight="1" thickBot="1" x14ac:dyDescent="0.2">
      <c r="A19" s="55" t="s">
        <v>18</v>
      </c>
      <c r="B19" s="56"/>
      <c r="C19" s="56"/>
      <c r="D19" s="56"/>
      <c r="E19" s="112">
        <f>SUM(E15:E18)</f>
        <v>0</v>
      </c>
      <c r="F19" s="57"/>
      <c r="G19" s="108">
        <f>SUM(G15:G18)</f>
        <v>0</v>
      </c>
      <c r="H19" s="109">
        <f>SUM(H15:H18)</f>
        <v>0</v>
      </c>
      <c r="I19" s="110">
        <f>SUM(I15:I18)</f>
        <v>0</v>
      </c>
      <c r="J19" s="110">
        <f>SUM(J15:J18)</f>
        <v>0</v>
      </c>
      <c r="K19" s="111">
        <f>SUM(K15:K18)</f>
        <v>0</v>
      </c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s="30" customFormat="1" ht="10.5" customHeight="1" x14ac:dyDescent="0.15">
      <c r="A20" s="13"/>
      <c r="B20" s="58"/>
      <c r="C20" s="58"/>
      <c r="D20" s="58"/>
      <c r="E20" s="58"/>
      <c r="F20" s="59"/>
      <c r="G20" s="5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s="30" customFormat="1" ht="19.5" customHeight="1" x14ac:dyDescent="0.15">
      <c r="A21" s="60" t="s">
        <v>24</v>
      </c>
      <c r="B21" s="60"/>
      <c r="C21" s="61"/>
      <c r="D21" s="61"/>
      <c r="E21" s="61"/>
      <c r="F21" s="62"/>
      <c r="G21" s="62"/>
      <c r="H21" s="63"/>
      <c r="I21" s="63"/>
      <c r="J21" s="63"/>
      <c r="K21" s="63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s="30" customFormat="1" ht="10.5" customHeight="1" thickBot="1" x14ac:dyDescent="0.2">
      <c r="A22" s="13"/>
      <c r="B22" s="58"/>
      <c r="C22" s="58"/>
      <c r="D22" s="58"/>
      <c r="E22" s="58"/>
      <c r="F22" s="59"/>
      <c r="G22" s="59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s="30" customFormat="1" ht="24.75" customHeight="1" thickBot="1" x14ac:dyDescent="0.2">
      <c r="A23" s="64" t="s">
        <v>20</v>
      </c>
      <c r="B23" s="65" t="s">
        <v>19</v>
      </c>
      <c r="C23" s="66"/>
      <c r="D23" s="67"/>
      <c r="E23" s="68" t="s">
        <v>26</v>
      </c>
      <c r="F23" s="69"/>
      <c r="G23" s="69"/>
      <c r="H23" s="69"/>
      <c r="I23" s="69"/>
      <c r="J23" s="69"/>
      <c r="K23" s="7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s="30" customFormat="1" ht="30.75" customHeight="1" thickBot="1" x14ac:dyDescent="0.2">
      <c r="A24" s="71" t="s">
        <v>0</v>
      </c>
      <c r="B24" s="72" t="s">
        <v>25</v>
      </c>
      <c r="C24" s="72"/>
      <c r="D24" s="73"/>
      <c r="E24" s="74"/>
      <c r="F24" s="75"/>
      <c r="G24" s="75"/>
      <c r="H24" s="75"/>
      <c r="I24" s="90"/>
      <c r="J24" s="90"/>
      <c r="K24" s="76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s="30" customFormat="1" ht="16.5" customHeight="1" x14ac:dyDescent="0.15">
      <c r="A25" s="77"/>
      <c r="B25" s="78"/>
      <c r="C25" s="78"/>
      <c r="D25" s="78"/>
      <c r="E25" s="79"/>
      <c r="F25" s="79"/>
      <c r="G25" s="79"/>
      <c r="H25" s="79"/>
      <c r="I25" s="79"/>
      <c r="J25" s="79"/>
      <c r="K25" s="79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7" s="82" customFormat="1" ht="18" customHeight="1" x14ac:dyDescent="0.15">
      <c r="A26" s="80" t="s">
        <v>76</v>
      </c>
      <c r="B26" s="80"/>
      <c r="C26" s="80"/>
      <c r="D26" s="80"/>
      <c r="E26" s="80"/>
      <c r="F26" s="80"/>
      <c r="G26" s="80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</row>
    <row r="27" spans="1:27" s="11" customFormat="1" ht="18" customHeight="1" x14ac:dyDescent="0.15">
      <c r="A27" s="83"/>
      <c r="B27" s="83"/>
      <c r="C27" s="83"/>
      <c r="D27" s="83"/>
      <c r="E27" s="83"/>
      <c r="F27" s="83"/>
      <c r="G27" s="83"/>
      <c r="H27" s="82"/>
      <c r="I27" s="82"/>
      <c r="J27" s="82"/>
      <c r="K27" s="82"/>
    </row>
    <row r="28" spans="1:27" s="80" customFormat="1" ht="21.75" customHeight="1" x14ac:dyDescent="0.15">
      <c r="A28" s="84" t="s">
        <v>9</v>
      </c>
      <c r="B28" s="84"/>
      <c r="C28" s="82"/>
      <c r="D28" s="82"/>
      <c r="E28" s="82"/>
      <c r="F28" s="85" t="s">
        <v>22</v>
      </c>
      <c r="G28" s="85"/>
      <c r="H28" s="86"/>
      <c r="I28" s="86"/>
      <c r="J28" s="86"/>
      <c r="K28" s="86"/>
    </row>
    <row r="29" spans="1:27" s="80" customFormat="1" ht="21.75" customHeight="1" x14ac:dyDescent="0.15">
      <c r="A29" s="84" t="s">
        <v>10</v>
      </c>
      <c r="B29" s="84"/>
      <c r="C29" s="82"/>
      <c r="D29" s="82"/>
      <c r="E29" s="82"/>
      <c r="F29" s="87"/>
      <c r="G29" s="87"/>
      <c r="H29" s="87"/>
      <c r="I29" s="87"/>
      <c r="J29" s="87"/>
      <c r="K29" s="87"/>
    </row>
    <row r="30" spans="1:27" s="80" customFormat="1" x14ac:dyDescent="0.15">
      <c r="A30" s="13"/>
      <c r="B30" s="58"/>
      <c r="C30" s="58"/>
      <c r="D30" s="58"/>
      <c r="E30" s="58"/>
      <c r="F30" s="59"/>
      <c r="G30" s="59"/>
      <c r="H30" s="11"/>
      <c r="I30" s="11"/>
      <c r="J30" s="11"/>
      <c r="K30" s="11"/>
    </row>
    <row r="31" spans="1:27" s="80" customFormat="1" x14ac:dyDescent="0.15">
      <c r="A31" s="88"/>
    </row>
    <row r="32" spans="1:27" s="80" customFormat="1" x14ac:dyDescent="0.15">
      <c r="A32" s="88"/>
    </row>
    <row r="33" spans="1:1" s="80" customFormat="1" x14ac:dyDescent="0.15">
      <c r="A33" s="88"/>
    </row>
    <row r="34" spans="1:1" s="80" customFormat="1" x14ac:dyDescent="0.15">
      <c r="A34" s="88"/>
    </row>
    <row r="35" spans="1:1" s="80" customFormat="1" x14ac:dyDescent="0.15">
      <c r="A35" s="88"/>
    </row>
    <row r="36" spans="1:1" s="80" customFormat="1" x14ac:dyDescent="0.15">
      <c r="A36" s="88"/>
    </row>
    <row r="37" spans="1:1" s="80" customFormat="1" x14ac:dyDescent="0.15">
      <c r="A37" s="88"/>
    </row>
    <row r="38" spans="1:1" s="80" customFormat="1" x14ac:dyDescent="0.15">
      <c r="A38" s="88"/>
    </row>
    <row r="39" spans="1:1" s="80" customFormat="1" x14ac:dyDescent="0.15">
      <c r="A39" s="88"/>
    </row>
    <row r="40" spans="1:1" s="80" customFormat="1" x14ac:dyDescent="0.15">
      <c r="A40" s="88"/>
    </row>
    <row r="41" spans="1:1" s="80" customFormat="1" x14ac:dyDescent="0.15">
      <c r="A41" s="88"/>
    </row>
    <row r="42" spans="1:1" s="80" customFormat="1" x14ac:dyDescent="0.15">
      <c r="A42" s="88"/>
    </row>
    <row r="43" spans="1:1" s="80" customFormat="1" x14ac:dyDescent="0.15">
      <c r="A43" s="88"/>
    </row>
    <row r="44" spans="1:1" s="80" customFormat="1" x14ac:dyDescent="0.15">
      <c r="A44" s="88"/>
    </row>
    <row r="45" spans="1:1" s="80" customFormat="1" x14ac:dyDescent="0.15">
      <c r="A45" s="88"/>
    </row>
    <row r="46" spans="1:1" s="80" customFormat="1" x14ac:dyDescent="0.15">
      <c r="A46" s="88"/>
    </row>
    <row r="47" spans="1:1" s="80" customFormat="1" x14ac:dyDescent="0.15">
      <c r="A47" s="88"/>
    </row>
    <row r="48" spans="1:1" s="80" customFormat="1" x14ac:dyDescent="0.15">
      <c r="A48" s="88"/>
    </row>
    <row r="49" spans="1:1" s="80" customFormat="1" x14ac:dyDescent="0.15">
      <c r="A49" s="88"/>
    </row>
    <row r="50" spans="1:1" s="80" customFormat="1" x14ac:dyDescent="0.15">
      <c r="A50" s="88"/>
    </row>
    <row r="51" spans="1:1" s="80" customFormat="1" x14ac:dyDescent="0.15">
      <c r="A51" s="88"/>
    </row>
    <row r="52" spans="1:1" s="80" customFormat="1" x14ac:dyDescent="0.15">
      <c r="A52" s="88"/>
    </row>
    <row r="53" spans="1:1" s="80" customFormat="1" x14ac:dyDescent="0.15">
      <c r="A53" s="88"/>
    </row>
    <row r="54" spans="1:1" s="80" customFormat="1" x14ac:dyDescent="0.15">
      <c r="A54" s="88"/>
    </row>
    <row r="55" spans="1:1" s="80" customFormat="1" x14ac:dyDescent="0.15">
      <c r="A55" s="88"/>
    </row>
    <row r="56" spans="1:1" s="80" customFormat="1" x14ac:dyDescent="0.15">
      <c r="A56" s="88"/>
    </row>
    <row r="57" spans="1:1" s="80" customFormat="1" x14ac:dyDescent="0.15">
      <c r="A57" s="88"/>
    </row>
    <row r="58" spans="1:1" s="80" customFormat="1" x14ac:dyDescent="0.15">
      <c r="A58" s="88"/>
    </row>
    <row r="59" spans="1:1" s="80" customFormat="1" x14ac:dyDescent="0.15">
      <c r="A59" s="88"/>
    </row>
    <row r="60" spans="1:1" s="80" customFormat="1" x14ac:dyDescent="0.15">
      <c r="A60" s="88"/>
    </row>
    <row r="61" spans="1:1" s="80" customFormat="1" x14ac:dyDescent="0.15">
      <c r="A61" s="88"/>
    </row>
    <row r="62" spans="1:1" s="80" customFormat="1" x14ac:dyDescent="0.15">
      <c r="A62" s="88"/>
    </row>
    <row r="63" spans="1:1" s="80" customFormat="1" x14ac:dyDescent="0.15">
      <c r="A63" s="88"/>
    </row>
    <row r="64" spans="1:1" s="80" customFormat="1" x14ac:dyDescent="0.15">
      <c r="A64" s="88"/>
    </row>
    <row r="65" spans="1:1" s="80" customFormat="1" x14ac:dyDescent="0.15">
      <c r="A65" s="88"/>
    </row>
    <row r="66" spans="1:1" s="80" customFormat="1" x14ac:dyDescent="0.15">
      <c r="A66" s="88"/>
    </row>
    <row r="67" spans="1:1" s="80" customFormat="1" x14ac:dyDescent="0.15">
      <c r="A67" s="88"/>
    </row>
    <row r="68" spans="1:1" s="80" customFormat="1" x14ac:dyDescent="0.15">
      <c r="A68" s="88"/>
    </row>
    <row r="69" spans="1:1" s="80" customFormat="1" x14ac:dyDescent="0.15">
      <c r="A69" s="88"/>
    </row>
    <row r="70" spans="1:1" s="80" customFormat="1" x14ac:dyDescent="0.15">
      <c r="A70" s="88"/>
    </row>
    <row r="71" spans="1:1" s="80" customFormat="1" x14ac:dyDescent="0.15">
      <c r="A71" s="88"/>
    </row>
    <row r="72" spans="1:1" s="80" customFormat="1" x14ac:dyDescent="0.15">
      <c r="A72" s="88"/>
    </row>
    <row r="73" spans="1:1" s="80" customFormat="1" x14ac:dyDescent="0.15">
      <c r="A73" s="88"/>
    </row>
    <row r="74" spans="1:1" s="80" customFormat="1" x14ac:dyDescent="0.15">
      <c r="A74" s="88"/>
    </row>
    <row r="75" spans="1:1" s="80" customFormat="1" x14ac:dyDescent="0.15">
      <c r="A75" s="88"/>
    </row>
    <row r="76" spans="1:1" s="80" customFormat="1" x14ac:dyDescent="0.15">
      <c r="A76" s="88"/>
    </row>
    <row r="77" spans="1:1" s="80" customFormat="1" x14ac:dyDescent="0.15">
      <c r="A77" s="88"/>
    </row>
    <row r="78" spans="1:1" s="80" customFormat="1" x14ac:dyDescent="0.15">
      <c r="A78" s="88"/>
    </row>
    <row r="79" spans="1:1" s="80" customFormat="1" x14ac:dyDescent="0.15">
      <c r="A79" s="88"/>
    </row>
    <row r="80" spans="1:1" s="80" customFormat="1" x14ac:dyDescent="0.15">
      <c r="A80" s="88"/>
    </row>
    <row r="81" spans="1:11" s="80" customFormat="1" x14ac:dyDescent="0.15">
      <c r="A81" s="88"/>
    </row>
    <row r="82" spans="1:11" s="80" customFormat="1" x14ac:dyDescent="0.15">
      <c r="A82" s="88"/>
    </row>
    <row r="83" spans="1:11" s="80" customFormat="1" x14ac:dyDescent="0.15">
      <c r="A83" s="88"/>
    </row>
    <row r="84" spans="1:11" s="80" customFormat="1" x14ac:dyDescent="0.15">
      <c r="A84" s="88"/>
    </row>
    <row r="85" spans="1:11" s="80" customFormat="1" x14ac:dyDescent="0.15">
      <c r="A85" s="88"/>
    </row>
    <row r="86" spans="1:11" s="80" customFormat="1" x14ac:dyDescent="0.15">
      <c r="A86" s="88"/>
    </row>
    <row r="87" spans="1:11" s="80" customFormat="1" x14ac:dyDescent="0.15">
      <c r="A87" s="88"/>
    </row>
    <row r="88" spans="1:11" s="80" customFormat="1" x14ac:dyDescent="0.15">
      <c r="A88" s="88"/>
    </row>
    <row r="89" spans="1:11" s="80" customFormat="1" x14ac:dyDescent="0.15">
      <c r="A89" s="88"/>
    </row>
    <row r="90" spans="1:11" s="80" customFormat="1" x14ac:dyDescent="0.15">
      <c r="A90" s="88"/>
    </row>
    <row r="91" spans="1:11" s="80" customFormat="1" x14ac:dyDescent="0.15">
      <c r="A91" s="88"/>
    </row>
    <row r="92" spans="1:11" s="80" customFormat="1" x14ac:dyDescent="0.15">
      <c r="A92" s="88"/>
    </row>
    <row r="93" spans="1:11" s="80" customFormat="1" x14ac:dyDescent="0.15">
      <c r="A93" s="88"/>
    </row>
    <row r="94" spans="1:11" s="80" customFormat="1" x14ac:dyDescent="0.15">
      <c r="A94" s="88"/>
    </row>
    <row r="95" spans="1:11" x14ac:dyDescent="0.15">
      <c r="A95" s="88"/>
      <c r="B95" s="80"/>
      <c r="C95" s="80"/>
      <c r="D95" s="80"/>
      <c r="E95" s="80"/>
      <c r="F95" s="80"/>
      <c r="G95" s="80"/>
      <c r="H95" s="80"/>
      <c r="I95" s="80"/>
      <c r="J95" s="80"/>
      <c r="K95" s="80"/>
    </row>
    <row r="96" spans="1:11" x14ac:dyDescent="0.15">
      <c r="A96" s="88"/>
      <c r="B96" s="80"/>
      <c r="C96" s="80"/>
      <c r="D96" s="80"/>
      <c r="E96" s="80"/>
      <c r="F96" s="80"/>
      <c r="G96" s="80"/>
      <c r="H96" s="80"/>
      <c r="I96" s="80"/>
      <c r="J96" s="80"/>
      <c r="K96" s="80"/>
    </row>
    <row r="97" spans="1:11" x14ac:dyDescent="0.15">
      <c r="A97" s="88"/>
      <c r="B97" s="80"/>
      <c r="C97" s="80"/>
      <c r="D97" s="80"/>
      <c r="E97" s="80"/>
      <c r="F97" s="80"/>
      <c r="G97" s="80"/>
      <c r="H97" s="80"/>
      <c r="I97" s="80"/>
      <c r="J97" s="80"/>
      <c r="K97" s="80"/>
    </row>
  </sheetData>
  <mergeCells count="20">
    <mergeCell ref="A28:B28"/>
    <mergeCell ref="A29:B29"/>
    <mergeCell ref="A19:D19"/>
    <mergeCell ref="A21:B21"/>
    <mergeCell ref="B23:D23"/>
    <mergeCell ref="E23:K23"/>
    <mergeCell ref="B24:D24"/>
    <mergeCell ref="E24:K24"/>
    <mergeCell ref="A6:C6"/>
    <mergeCell ref="E6:K6"/>
    <mergeCell ref="A7:C7"/>
    <mergeCell ref="E7:K7"/>
    <mergeCell ref="A9:K9"/>
    <mergeCell ref="A11:K11"/>
    <mergeCell ref="A1:B1"/>
    <mergeCell ref="A2:C2"/>
    <mergeCell ref="E2:K2"/>
    <mergeCell ref="A3:C3"/>
    <mergeCell ref="E3:K3"/>
    <mergeCell ref="A5:B5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Hrpelje - Kozina
&amp;C&amp;"Tahoma,Navadno Ležeče"&amp;8Javno naročilo
PREVOZI ŠOLSKIH OTROK&amp;R&amp;"Tahoma,Krepko"&amp;8 6. sklop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50177" r:id="rId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77" r:id="rId4"/>
      </mc:Fallback>
    </mc:AlternateContent>
    <mc:AlternateContent xmlns:mc="http://schemas.openxmlformats.org/markup-compatibility/2006">
      <mc:Choice Requires="x14">
        <oleObject progId="Equation.3" shapeId="50178" r:id="rId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78" r:id="rId6"/>
      </mc:Fallback>
    </mc:AlternateContent>
    <mc:AlternateContent xmlns:mc="http://schemas.openxmlformats.org/markup-compatibility/2006">
      <mc:Choice Requires="x14">
        <oleObject progId="Equation.3" shapeId="50179" r:id="rId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79" r:id="rId7"/>
      </mc:Fallback>
    </mc:AlternateContent>
    <mc:AlternateContent xmlns:mc="http://schemas.openxmlformats.org/markup-compatibility/2006">
      <mc:Choice Requires="x14">
        <oleObject progId="Equation.3" shapeId="50180" r:id="rId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0" r:id="rId8"/>
      </mc:Fallback>
    </mc:AlternateContent>
    <mc:AlternateContent xmlns:mc="http://schemas.openxmlformats.org/markup-compatibility/2006">
      <mc:Choice Requires="x14">
        <oleObject progId="Equation.3" shapeId="50181" r:id="rId9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1" r:id="rId9"/>
      </mc:Fallback>
    </mc:AlternateContent>
    <mc:AlternateContent xmlns:mc="http://schemas.openxmlformats.org/markup-compatibility/2006">
      <mc:Choice Requires="x14">
        <oleObject progId="Equation.3" shapeId="50182" r:id="rId10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2" r:id="rId10"/>
      </mc:Fallback>
    </mc:AlternateContent>
    <mc:AlternateContent xmlns:mc="http://schemas.openxmlformats.org/markup-compatibility/2006">
      <mc:Choice Requires="x14">
        <oleObject progId="Equation.3" shapeId="50183" r:id="rId1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3" r:id="rId11"/>
      </mc:Fallback>
    </mc:AlternateContent>
    <mc:AlternateContent xmlns:mc="http://schemas.openxmlformats.org/markup-compatibility/2006">
      <mc:Choice Requires="x14">
        <oleObject progId="Equation.3" shapeId="50184" r:id="rId1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4" r:id="rId12"/>
      </mc:Fallback>
    </mc:AlternateContent>
    <mc:AlternateContent xmlns:mc="http://schemas.openxmlformats.org/markup-compatibility/2006">
      <mc:Choice Requires="x14">
        <oleObject progId="Equation.3" shapeId="50185" r:id="rId1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5" r:id="rId13"/>
      </mc:Fallback>
    </mc:AlternateContent>
    <mc:AlternateContent xmlns:mc="http://schemas.openxmlformats.org/markup-compatibility/2006">
      <mc:Choice Requires="x14">
        <oleObject progId="Equation.3" shapeId="50186" r:id="rId1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6" r:id="rId1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238A9-F660-47C6-83A1-B70447B0FE69}">
  <dimension ref="A1:AA95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86" customWidth="1"/>
    <col min="2" max="2" width="28.7109375" style="83" customWidth="1"/>
    <col min="3" max="4" width="8.42578125" style="83" customWidth="1"/>
    <col min="5" max="5" width="10.85546875" style="83" customWidth="1"/>
    <col min="6" max="6" width="11" style="83" customWidth="1"/>
    <col min="7" max="8" width="10.28515625" style="83" customWidth="1"/>
    <col min="9" max="11" width="16.85546875" style="83" customWidth="1"/>
    <col min="12" max="15" width="9.140625" style="80"/>
    <col min="16" max="16" width="11.85546875" style="80" bestFit="1" customWidth="1"/>
    <col min="17" max="27" width="9.140625" style="80"/>
    <col min="28" max="16384" width="9.140625" style="83"/>
  </cols>
  <sheetData>
    <row r="1" spans="1:27" s="3" customFormat="1" ht="18" customHeight="1" x14ac:dyDescent="0.15">
      <c r="A1" s="1" t="s">
        <v>4</v>
      </c>
      <c r="B1" s="1"/>
      <c r="C1" s="2"/>
      <c r="D1" s="2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s="8" customFormat="1" ht="21" customHeight="1" x14ac:dyDescent="0.15">
      <c r="A2" s="5" t="s">
        <v>5</v>
      </c>
      <c r="B2" s="5"/>
      <c r="C2" s="5"/>
      <c r="D2" s="6" t="s">
        <v>6</v>
      </c>
      <c r="E2" s="5"/>
      <c r="F2" s="5"/>
      <c r="G2" s="5"/>
      <c r="H2" s="5"/>
      <c r="I2" s="5"/>
      <c r="J2" s="5"/>
      <c r="K2" s="5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s="8" customFormat="1" ht="21" customHeight="1" x14ac:dyDescent="0.15">
      <c r="A3" s="9" t="s">
        <v>15</v>
      </c>
      <c r="B3" s="9"/>
      <c r="C3" s="9"/>
      <c r="D3" s="10" t="s">
        <v>21</v>
      </c>
      <c r="E3" s="9"/>
      <c r="F3" s="9"/>
      <c r="G3" s="9"/>
      <c r="H3" s="9"/>
      <c r="I3" s="9"/>
      <c r="J3" s="9"/>
      <c r="K3" s="9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s="8" customFormat="1" ht="12.75" customHeight="1" x14ac:dyDescent="0.15">
      <c r="A4" s="11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s="3" customFormat="1" ht="17.25" customHeight="1" x14ac:dyDescent="0.15">
      <c r="A5" s="12" t="s">
        <v>7</v>
      </c>
      <c r="B5" s="12"/>
      <c r="C5" s="4"/>
      <c r="D5" s="13"/>
      <c r="E5" s="13"/>
      <c r="F5" s="13"/>
      <c r="G5" s="1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s="8" customFormat="1" ht="21" customHeight="1" x14ac:dyDescent="0.15">
      <c r="A6" s="14" t="s">
        <v>67</v>
      </c>
      <c r="B6" s="14"/>
      <c r="C6" s="14"/>
      <c r="D6" s="15" t="s">
        <v>6</v>
      </c>
      <c r="E6" s="16" t="s">
        <v>27</v>
      </c>
      <c r="F6" s="16"/>
      <c r="G6" s="16"/>
      <c r="H6" s="16"/>
      <c r="I6" s="16"/>
      <c r="J6" s="16"/>
      <c r="K6" s="1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s="8" customFormat="1" ht="21" customHeight="1" x14ac:dyDescent="0.15">
      <c r="A7" s="17" t="s">
        <v>28</v>
      </c>
      <c r="B7" s="17"/>
      <c r="C7" s="17"/>
      <c r="D7" s="18" t="s">
        <v>8</v>
      </c>
      <c r="E7" s="17" t="s">
        <v>29</v>
      </c>
      <c r="F7" s="17"/>
      <c r="G7" s="17"/>
      <c r="H7" s="17"/>
      <c r="I7" s="17"/>
      <c r="J7" s="17"/>
      <c r="K7" s="1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s="8" customFormat="1" ht="10.5" customHeight="1" x14ac:dyDescent="0.15">
      <c r="A8" s="19"/>
      <c r="B8" s="19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s="8" customFormat="1" ht="18" customHeight="1" x14ac:dyDescent="0.15">
      <c r="A9" s="20" t="s">
        <v>68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s="8" customFormat="1" ht="10.5" customHeight="1" x14ac:dyDescent="0.15">
      <c r="A10" s="13"/>
      <c r="B10" s="13"/>
      <c r="C10" s="13"/>
      <c r="D10" s="13"/>
      <c r="E10" s="13"/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s="8" customFormat="1" ht="20.25" customHeight="1" x14ac:dyDescent="0.15">
      <c r="A11" s="21" t="s">
        <v>86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s="3" customFormat="1" ht="10.5" customHeight="1" thickBot="1" x14ac:dyDescent="0.2">
      <c r="A12" s="13"/>
      <c r="B12" s="22"/>
      <c r="C12" s="23"/>
      <c r="D12" s="23"/>
      <c r="E12" s="23"/>
      <c r="F12" s="23"/>
      <c r="G12" s="2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s="30" customFormat="1" ht="60" customHeight="1" x14ac:dyDescent="0.15">
      <c r="A13" s="24" t="s">
        <v>1</v>
      </c>
      <c r="B13" s="25" t="s">
        <v>16</v>
      </c>
      <c r="C13" s="26" t="s">
        <v>66</v>
      </c>
      <c r="D13" s="27" t="s">
        <v>2</v>
      </c>
      <c r="E13" s="28" t="s">
        <v>14</v>
      </c>
      <c r="F13" s="25" t="s">
        <v>17</v>
      </c>
      <c r="G13" s="25" t="s">
        <v>11</v>
      </c>
      <c r="H13" s="27" t="s">
        <v>13</v>
      </c>
      <c r="I13" s="91" t="s">
        <v>69</v>
      </c>
      <c r="J13" s="27" t="s">
        <v>70</v>
      </c>
      <c r="K13" s="29" t="s">
        <v>12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s="30" customFormat="1" ht="22.5" customHeight="1" thickBot="1" x14ac:dyDescent="0.2">
      <c r="A14" s="31" t="s">
        <v>3</v>
      </c>
      <c r="B14" s="32">
        <v>1</v>
      </c>
      <c r="C14" s="32">
        <v>2</v>
      </c>
      <c r="D14" s="33">
        <v>3</v>
      </c>
      <c r="E14" s="34">
        <v>4</v>
      </c>
      <c r="F14" s="32">
        <v>5</v>
      </c>
      <c r="G14" s="32" t="s">
        <v>71</v>
      </c>
      <c r="H14" s="89" t="s">
        <v>72</v>
      </c>
      <c r="I14" s="92" t="s">
        <v>73</v>
      </c>
      <c r="J14" s="89" t="s">
        <v>74</v>
      </c>
      <c r="K14" s="35" t="s">
        <v>75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 s="8" customFormat="1" ht="38.25" customHeight="1" x14ac:dyDescent="0.15">
      <c r="A15" s="36" t="s">
        <v>87</v>
      </c>
      <c r="B15" s="37" t="s">
        <v>89</v>
      </c>
      <c r="C15" s="38">
        <v>760</v>
      </c>
      <c r="D15" s="39" t="s">
        <v>23</v>
      </c>
      <c r="E15" s="40"/>
      <c r="F15" s="41">
        <v>9.5000000000000001E-2</v>
      </c>
      <c r="G15" s="93">
        <f>F15*E15</f>
        <v>0</v>
      </c>
      <c r="H15" s="118">
        <f>E15+G15</f>
        <v>0</v>
      </c>
      <c r="I15" s="95">
        <f>C15*E15</f>
        <v>0</v>
      </c>
      <c r="J15" s="96">
        <f>I15*F15</f>
        <v>0</v>
      </c>
      <c r="K15" s="97">
        <f>I15+J15</f>
        <v>0</v>
      </c>
      <c r="L15" s="7"/>
      <c r="M15" s="7"/>
      <c r="N15" s="7"/>
      <c r="O15" s="7"/>
      <c r="P15" s="42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s="8" customFormat="1" ht="38.25" customHeight="1" thickBot="1" x14ac:dyDescent="0.2">
      <c r="A16" s="49" t="s">
        <v>88</v>
      </c>
      <c r="B16" s="50" t="s">
        <v>90</v>
      </c>
      <c r="C16" s="51">
        <v>760</v>
      </c>
      <c r="D16" s="52" t="s">
        <v>23</v>
      </c>
      <c r="E16" s="53"/>
      <c r="F16" s="54">
        <v>9.5000000000000001E-2</v>
      </c>
      <c r="G16" s="103">
        <f>F16*E16</f>
        <v>0</v>
      </c>
      <c r="H16" s="119">
        <f>E16+G16</f>
        <v>0</v>
      </c>
      <c r="I16" s="105">
        <f t="shared" ref="I16" si="0">C16*E16</f>
        <v>0</v>
      </c>
      <c r="J16" s="106">
        <f t="shared" ref="J16" si="1">I16*F16</f>
        <v>0</v>
      </c>
      <c r="K16" s="107">
        <f t="shared" ref="K16" si="2">I16+J16</f>
        <v>0</v>
      </c>
      <c r="L16" s="7"/>
      <c r="M16" s="7"/>
      <c r="N16" s="7"/>
      <c r="O16" s="7"/>
      <c r="P16" s="42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s="30" customFormat="1" ht="24" customHeight="1" thickBot="1" x14ac:dyDescent="0.2">
      <c r="A17" s="55" t="s">
        <v>18</v>
      </c>
      <c r="B17" s="56"/>
      <c r="C17" s="56"/>
      <c r="D17" s="56"/>
      <c r="E17" s="112">
        <f>SUM(E15:E16)</f>
        <v>0</v>
      </c>
      <c r="F17" s="57"/>
      <c r="G17" s="116">
        <f>SUM(G15:G16)</f>
        <v>0</v>
      </c>
      <c r="H17" s="117">
        <f>SUM(H15:H16)</f>
        <v>0</v>
      </c>
      <c r="I17" s="110">
        <f>SUM(I15:I16)</f>
        <v>0</v>
      </c>
      <c r="J17" s="110">
        <f>SUM(J15:J16)</f>
        <v>0</v>
      </c>
      <c r="K17" s="111">
        <f>SUM(K15:K16)</f>
        <v>0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s="30" customFormat="1" ht="10.5" customHeight="1" x14ac:dyDescent="0.15">
      <c r="A18" s="13"/>
      <c r="B18" s="58"/>
      <c r="C18" s="58"/>
      <c r="D18" s="58"/>
      <c r="E18" s="58"/>
      <c r="F18" s="59"/>
      <c r="G18" s="59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s="30" customFormat="1" ht="19.5" customHeight="1" x14ac:dyDescent="0.15">
      <c r="A19" s="60" t="s">
        <v>24</v>
      </c>
      <c r="B19" s="60"/>
      <c r="C19" s="61"/>
      <c r="D19" s="61"/>
      <c r="E19" s="61"/>
      <c r="F19" s="62"/>
      <c r="G19" s="62"/>
      <c r="H19" s="63"/>
      <c r="I19" s="63"/>
      <c r="J19" s="63"/>
      <c r="K19" s="63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s="30" customFormat="1" ht="10.5" customHeight="1" thickBot="1" x14ac:dyDescent="0.2">
      <c r="A20" s="13"/>
      <c r="B20" s="58"/>
      <c r="C20" s="58"/>
      <c r="D20" s="58"/>
      <c r="E20" s="58"/>
      <c r="F20" s="59"/>
      <c r="G20" s="5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s="30" customFormat="1" ht="24.75" customHeight="1" thickBot="1" x14ac:dyDescent="0.2">
      <c r="A21" s="64" t="s">
        <v>20</v>
      </c>
      <c r="B21" s="65" t="s">
        <v>19</v>
      </c>
      <c r="C21" s="66"/>
      <c r="D21" s="67"/>
      <c r="E21" s="68" t="s">
        <v>26</v>
      </c>
      <c r="F21" s="69"/>
      <c r="G21" s="69"/>
      <c r="H21" s="69"/>
      <c r="I21" s="69"/>
      <c r="J21" s="69"/>
      <c r="K21" s="7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s="30" customFormat="1" ht="30.75" customHeight="1" thickBot="1" x14ac:dyDescent="0.2">
      <c r="A22" s="71" t="s">
        <v>0</v>
      </c>
      <c r="B22" s="72" t="s">
        <v>25</v>
      </c>
      <c r="C22" s="72"/>
      <c r="D22" s="73"/>
      <c r="E22" s="74"/>
      <c r="F22" s="75"/>
      <c r="G22" s="75"/>
      <c r="H22" s="75"/>
      <c r="I22" s="90"/>
      <c r="J22" s="90"/>
      <c r="K22" s="76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s="30" customFormat="1" ht="16.5" customHeight="1" x14ac:dyDescent="0.15">
      <c r="A23" s="77"/>
      <c r="B23" s="78"/>
      <c r="C23" s="78"/>
      <c r="D23" s="78"/>
      <c r="E23" s="79"/>
      <c r="F23" s="79"/>
      <c r="G23" s="79"/>
      <c r="H23" s="79"/>
      <c r="I23" s="79"/>
      <c r="J23" s="79"/>
      <c r="K23" s="79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s="82" customFormat="1" ht="18" customHeight="1" x14ac:dyDescent="0.15">
      <c r="A24" s="80" t="s">
        <v>76</v>
      </c>
      <c r="B24" s="80"/>
      <c r="C24" s="80"/>
      <c r="D24" s="80"/>
      <c r="E24" s="80"/>
      <c r="F24" s="80"/>
      <c r="G24" s="80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</row>
    <row r="25" spans="1:27" s="11" customFormat="1" ht="18" customHeight="1" x14ac:dyDescent="0.15">
      <c r="A25" s="83"/>
      <c r="B25" s="83"/>
      <c r="C25" s="83"/>
      <c r="D25" s="83"/>
      <c r="E25" s="83"/>
      <c r="F25" s="83"/>
      <c r="G25" s="83"/>
      <c r="H25" s="82"/>
      <c r="I25" s="82"/>
      <c r="J25" s="82"/>
      <c r="K25" s="82"/>
    </row>
    <row r="26" spans="1:27" s="80" customFormat="1" ht="21.75" customHeight="1" x14ac:dyDescent="0.15">
      <c r="A26" s="84" t="s">
        <v>9</v>
      </c>
      <c r="B26" s="84"/>
      <c r="C26" s="82"/>
      <c r="D26" s="82"/>
      <c r="E26" s="82"/>
      <c r="F26" s="85" t="s">
        <v>22</v>
      </c>
      <c r="G26" s="85"/>
      <c r="H26" s="86"/>
      <c r="I26" s="86"/>
      <c r="J26" s="86"/>
      <c r="K26" s="86"/>
    </row>
    <row r="27" spans="1:27" s="80" customFormat="1" ht="21.75" customHeight="1" x14ac:dyDescent="0.15">
      <c r="A27" s="84" t="s">
        <v>10</v>
      </c>
      <c r="B27" s="84"/>
      <c r="C27" s="82"/>
      <c r="D27" s="82"/>
      <c r="E27" s="82"/>
      <c r="F27" s="87"/>
      <c r="G27" s="87"/>
      <c r="H27" s="87"/>
      <c r="I27" s="87"/>
      <c r="J27" s="87"/>
      <c r="K27" s="87"/>
    </row>
    <row r="28" spans="1:27" s="80" customFormat="1" x14ac:dyDescent="0.15">
      <c r="A28" s="13"/>
      <c r="B28" s="58"/>
      <c r="C28" s="58"/>
      <c r="D28" s="58"/>
      <c r="E28" s="58"/>
      <c r="F28" s="59"/>
      <c r="G28" s="59"/>
      <c r="H28" s="11"/>
      <c r="I28" s="11"/>
      <c r="J28" s="11"/>
      <c r="K28" s="11"/>
    </row>
    <row r="29" spans="1:27" s="80" customFormat="1" x14ac:dyDescent="0.15">
      <c r="A29" s="88"/>
    </row>
    <row r="30" spans="1:27" s="80" customFormat="1" x14ac:dyDescent="0.15">
      <c r="A30" s="88"/>
    </row>
    <row r="31" spans="1:27" s="80" customFormat="1" x14ac:dyDescent="0.15">
      <c r="A31" s="88"/>
    </row>
    <row r="32" spans="1:27" s="80" customFormat="1" x14ac:dyDescent="0.15">
      <c r="A32" s="88"/>
    </row>
    <row r="33" spans="1:1" s="80" customFormat="1" x14ac:dyDescent="0.15">
      <c r="A33" s="88"/>
    </row>
    <row r="34" spans="1:1" s="80" customFormat="1" x14ac:dyDescent="0.15">
      <c r="A34" s="88"/>
    </row>
    <row r="35" spans="1:1" s="80" customFormat="1" x14ac:dyDescent="0.15">
      <c r="A35" s="88"/>
    </row>
    <row r="36" spans="1:1" s="80" customFormat="1" x14ac:dyDescent="0.15">
      <c r="A36" s="88"/>
    </row>
    <row r="37" spans="1:1" s="80" customFormat="1" x14ac:dyDescent="0.15">
      <c r="A37" s="88"/>
    </row>
    <row r="38" spans="1:1" s="80" customFormat="1" x14ac:dyDescent="0.15">
      <c r="A38" s="88"/>
    </row>
    <row r="39" spans="1:1" s="80" customFormat="1" x14ac:dyDescent="0.15">
      <c r="A39" s="88"/>
    </row>
    <row r="40" spans="1:1" s="80" customFormat="1" x14ac:dyDescent="0.15">
      <c r="A40" s="88"/>
    </row>
    <row r="41" spans="1:1" s="80" customFormat="1" x14ac:dyDescent="0.15">
      <c r="A41" s="88"/>
    </row>
    <row r="42" spans="1:1" s="80" customFormat="1" x14ac:dyDescent="0.15">
      <c r="A42" s="88"/>
    </row>
    <row r="43" spans="1:1" s="80" customFormat="1" x14ac:dyDescent="0.15">
      <c r="A43" s="88"/>
    </row>
    <row r="44" spans="1:1" s="80" customFormat="1" x14ac:dyDescent="0.15">
      <c r="A44" s="88"/>
    </row>
    <row r="45" spans="1:1" s="80" customFormat="1" x14ac:dyDescent="0.15">
      <c r="A45" s="88"/>
    </row>
    <row r="46" spans="1:1" s="80" customFormat="1" x14ac:dyDescent="0.15">
      <c r="A46" s="88"/>
    </row>
    <row r="47" spans="1:1" s="80" customFormat="1" x14ac:dyDescent="0.15">
      <c r="A47" s="88"/>
    </row>
    <row r="48" spans="1:1" s="80" customFormat="1" x14ac:dyDescent="0.15">
      <c r="A48" s="88"/>
    </row>
    <row r="49" spans="1:1" s="80" customFormat="1" x14ac:dyDescent="0.15">
      <c r="A49" s="88"/>
    </row>
    <row r="50" spans="1:1" s="80" customFormat="1" x14ac:dyDescent="0.15">
      <c r="A50" s="88"/>
    </row>
    <row r="51" spans="1:1" s="80" customFormat="1" x14ac:dyDescent="0.15">
      <c r="A51" s="88"/>
    </row>
    <row r="52" spans="1:1" s="80" customFormat="1" x14ac:dyDescent="0.15">
      <c r="A52" s="88"/>
    </row>
    <row r="53" spans="1:1" s="80" customFormat="1" x14ac:dyDescent="0.15">
      <c r="A53" s="88"/>
    </row>
    <row r="54" spans="1:1" s="80" customFormat="1" x14ac:dyDescent="0.15">
      <c r="A54" s="88"/>
    </row>
    <row r="55" spans="1:1" s="80" customFormat="1" x14ac:dyDescent="0.15">
      <c r="A55" s="88"/>
    </row>
    <row r="56" spans="1:1" s="80" customFormat="1" x14ac:dyDescent="0.15">
      <c r="A56" s="88"/>
    </row>
    <row r="57" spans="1:1" s="80" customFormat="1" x14ac:dyDescent="0.15">
      <c r="A57" s="88"/>
    </row>
    <row r="58" spans="1:1" s="80" customFormat="1" x14ac:dyDescent="0.15">
      <c r="A58" s="88"/>
    </row>
    <row r="59" spans="1:1" s="80" customFormat="1" x14ac:dyDescent="0.15">
      <c r="A59" s="88"/>
    </row>
    <row r="60" spans="1:1" s="80" customFormat="1" x14ac:dyDescent="0.15">
      <c r="A60" s="88"/>
    </row>
    <row r="61" spans="1:1" s="80" customFormat="1" x14ac:dyDescent="0.15">
      <c r="A61" s="88"/>
    </row>
    <row r="62" spans="1:1" s="80" customFormat="1" x14ac:dyDescent="0.15">
      <c r="A62" s="88"/>
    </row>
    <row r="63" spans="1:1" s="80" customFormat="1" x14ac:dyDescent="0.15">
      <c r="A63" s="88"/>
    </row>
    <row r="64" spans="1:1" s="80" customFormat="1" x14ac:dyDescent="0.15">
      <c r="A64" s="88"/>
    </row>
    <row r="65" spans="1:1" s="80" customFormat="1" x14ac:dyDescent="0.15">
      <c r="A65" s="88"/>
    </row>
    <row r="66" spans="1:1" s="80" customFormat="1" x14ac:dyDescent="0.15">
      <c r="A66" s="88"/>
    </row>
    <row r="67" spans="1:1" s="80" customFormat="1" x14ac:dyDescent="0.15">
      <c r="A67" s="88"/>
    </row>
    <row r="68" spans="1:1" s="80" customFormat="1" x14ac:dyDescent="0.15">
      <c r="A68" s="88"/>
    </row>
    <row r="69" spans="1:1" s="80" customFormat="1" x14ac:dyDescent="0.15">
      <c r="A69" s="88"/>
    </row>
    <row r="70" spans="1:1" s="80" customFormat="1" x14ac:dyDescent="0.15">
      <c r="A70" s="88"/>
    </row>
    <row r="71" spans="1:1" s="80" customFormat="1" x14ac:dyDescent="0.15">
      <c r="A71" s="88"/>
    </row>
    <row r="72" spans="1:1" s="80" customFormat="1" x14ac:dyDescent="0.15">
      <c r="A72" s="88"/>
    </row>
    <row r="73" spans="1:1" s="80" customFormat="1" x14ac:dyDescent="0.15">
      <c r="A73" s="88"/>
    </row>
    <row r="74" spans="1:1" s="80" customFormat="1" x14ac:dyDescent="0.15">
      <c r="A74" s="88"/>
    </row>
    <row r="75" spans="1:1" s="80" customFormat="1" x14ac:dyDescent="0.15">
      <c r="A75" s="88"/>
    </row>
    <row r="76" spans="1:1" s="80" customFormat="1" x14ac:dyDescent="0.15">
      <c r="A76" s="88"/>
    </row>
    <row r="77" spans="1:1" s="80" customFormat="1" x14ac:dyDescent="0.15">
      <c r="A77" s="88"/>
    </row>
    <row r="78" spans="1:1" s="80" customFormat="1" x14ac:dyDescent="0.15">
      <c r="A78" s="88"/>
    </row>
    <row r="79" spans="1:1" s="80" customFormat="1" x14ac:dyDescent="0.15">
      <c r="A79" s="88"/>
    </row>
    <row r="80" spans="1:1" s="80" customFormat="1" x14ac:dyDescent="0.15">
      <c r="A80" s="88"/>
    </row>
    <row r="81" spans="1:1" s="80" customFormat="1" x14ac:dyDescent="0.15">
      <c r="A81" s="88"/>
    </row>
    <row r="82" spans="1:1" s="80" customFormat="1" x14ac:dyDescent="0.15">
      <c r="A82" s="88"/>
    </row>
    <row r="83" spans="1:1" s="80" customFormat="1" x14ac:dyDescent="0.15">
      <c r="A83" s="88"/>
    </row>
    <row r="84" spans="1:1" s="80" customFormat="1" x14ac:dyDescent="0.15">
      <c r="A84" s="88"/>
    </row>
    <row r="85" spans="1:1" s="80" customFormat="1" x14ac:dyDescent="0.15">
      <c r="A85" s="88"/>
    </row>
    <row r="86" spans="1:1" s="80" customFormat="1" x14ac:dyDescent="0.15">
      <c r="A86" s="88"/>
    </row>
    <row r="87" spans="1:1" s="80" customFormat="1" x14ac:dyDescent="0.15">
      <c r="A87" s="88"/>
    </row>
    <row r="88" spans="1:1" s="80" customFormat="1" x14ac:dyDescent="0.15">
      <c r="A88" s="88"/>
    </row>
    <row r="89" spans="1:1" s="80" customFormat="1" x14ac:dyDescent="0.15">
      <c r="A89" s="88"/>
    </row>
    <row r="90" spans="1:1" s="80" customFormat="1" x14ac:dyDescent="0.15">
      <c r="A90" s="88"/>
    </row>
    <row r="91" spans="1:1" s="80" customFormat="1" x14ac:dyDescent="0.15">
      <c r="A91" s="88"/>
    </row>
    <row r="92" spans="1:1" s="80" customFormat="1" x14ac:dyDescent="0.15">
      <c r="A92" s="88"/>
    </row>
    <row r="93" spans="1:1" s="80" customFormat="1" x14ac:dyDescent="0.15">
      <c r="A93" s="88"/>
    </row>
    <row r="94" spans="1:1" s="80" customFormat="1" x14ac:dyDescent="0.15">
      <c r="A94" s="88"/>
    </row>
    <row r="95" spans="1:1" s="80" customFormat="1" x14ac:dyDescent="0.15">
      <c r="A95" s="88"/>
    </row>
  </sheetData>
  <mergeCells count="20">
    <mergeCell ref="A26:B26"/>
    <mergeCell ref="A27:B27"/>
    <mergeCell ref="A17:D17"/>
    <mergeCell ref="A19:B19"/>
    <mergeCell ref="B21:D21"/>
    <mergeCell ref="E21:K21"/>
    <mergeCell ref="B22:D22"/>
    <mergeCell ref="E22:K22"/>
    <mergeCell ref="A6:C6"/>
    <mergeCell ref="E6:K6"/>
    <mergeCell ref="A7:C7"/>
    <mergeCell ref="E7:K7"/>
    <mergeCell ref="A9:K9"/>
    <mergeCell ref="A11:K11"/>
    <mergeCell ref="A1:B1"/>
    <mergeCell ref="A2:C2"/>
    <mergeCell ref="E2:K2"/>
    <mergeCell ref="A3:C3"/>
    <mergeCell ref="E3:K3"/>
    <mergeCell ref="A5:B5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Hrpelje - Kozina
&amp;C&amp;"Tahoma,Navadno Ležeče"&amp;8Javno naročilo
PREVOZI ŠOLSKIH OTROK&amp;R&amp;"Tahoma,Krepko"&amp;8 7. sklop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51201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1201" r:id="rId4"/>
      </mc:Fallback>
    </mc:AlternateContent>
    <mc:AlternateContent xmlns:mc="http://schemas.openxmlformats.org/markup-compatibility/2006">
      <mc:Choice Requires="x14">
        <oleObject progId="Equation.3" shapeId="51202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1202" r:id="rId6"/>
      </mc:Fallback>
    </mc:AlternateContent>
    <mc:AlternateContent xmlns:mc="http://schemas.openxmlformats.org/markup-compatibility/2006">
      <mc:Choice Requires="x14">
        <oleObject progId="Equation.3" shapeId="51203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1203" r:id="rId7"/>
      </mc:Fallback>
    </mc:AlternateContent>
    <mc:AlternateContent xmlns:mc="http://schemas.openxmlformats.org/markup-compatibility/2006">
      <mc:Choice Requires="x14">
        <oleObject progId="Equation.3" shapeId="51204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1204" r:id="rId8"/>
      </mc:Fallback>
    </mc:AlternateContent>
    <mc:AlternateContent xmlns:mc="http://schemas.openxmlformats.org/markup-compatibility/2006">
      <mc:Choice Requires="x14">
        <oleObject progId="Equation.3" shapeId="51205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1205" r:id="rId9"/>
      </mc:Fallback>
    </mc:AlternateContent>
    <mc:AlternateContent xmlns:mc="http://schemas.openxmlformats.org/markup-compatibility/2006">
      <mc:Choice Requires="x14">
        <oleObject progId="Equation.3" shapeId="51206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1206" r:id="rId10"/>
      </mc:Fallback>
    </mc:AlternateContent>
    <mc:AlternateContent xmlns:mc="http://schemas.openxmlformats.org/markup-compatibility/2006">
      <mc:Choice Requires="x14">
        <oleObject progId="Equation.3" shapeId="51207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1207" r:id="rId11"/>
      </mc:Fallback>
    </mc:AlternateContent>
    <mc:AlternateContent xmlns:mc="http://schemas.openxmlformats.org/markup-compatibility/2006">
      <mc:Choice Requires="x14">
        <oleObject progId="Equation.3" shapeId="51208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1208" r:id="rId12"/>
      </mc:Fallback>
    </mc:AlternateContent>
    <mc:AlternateContent xmlns:mc="http://schemas.openxmlformats.org/markup-compatibility/2006">
      <mc:Choice Requires="x14">
        <oleObject progId="Equation.3" shapeId="51209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1209" r:id="rId13"/>
      </mc:Fallback>
    </mc:AlternateContent>
    <mc:AlternateContent xmlns:mc="http://schemas.openxmlformats.org/markup-compatibility/2006">
      <mc:Choice Requires="x14">
        <oleObject progId="Equation.3" shapeId="51210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1210" r:id="rId1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51C9D-3352-4872-8FB1-0E6B3653AA11}">
  <dimension ref="A1:AA95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86" customWidth="1"/>
    <col min="2" max="2" width="28.7109375" style="83" customWidth="1"/>
    <col min="3" max="4" width="8.42578125" style="83" customWidth="1"/>
    <col min="5" max="5" width="10.85546875" style="83" customWidth="1"/>
    <col min="6" max="6" width="11" style="83" customWidth="1"/>
    <col min="7" max="8" width="10.28515625" style="83" customWidth="1"/>
    <col min="9" max="11" width="16.85546875" style="83" customWidth="1"/>
    <col min="12" max="15" width="9.140625" style="80"/>
    <col min="16" max="16" width="11.85546875" style="80" bestFit="1" customWidth="1"/>
    <col min="17" max="27" width="9.140625" style="80"/>
    <col min="28" max="16384" width="9.140625" style="83"/>
  </cols>
  <sheetData>
    <row r="1" spans="1:27" s="3" customFormat="1" ht="18" customHeight="1" x14ac:dyDescent="0.15">
      <c r="A1" s="1" t="s">
        <v>4</v>
      </c>
      <c r="B1" s="1"/>
      <c r="C1" s="2"/>
      <c r="D1" s="2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s="8" customFormat="1" ht="21" customHeight="1" x14ac:dyDescent="0.15">
      <c r="A2" s="5" t="s">
        <v>5</v>
      </c>
      <c r="B2" s="5"/>
      <c r="C2" s="5"/>
      <c r="D2" s="6" t="s">
        <v>6</v>
      </c>
      <c r="E2" s="5"/>
      <c r="F2" s="5"/>
      <c r="G2" s="5"/>
      <c r="H2" s="5"/>
      <c r="I2" s="5"/>
      <c r="J2" s="5"/>
      <c r="K2" s="5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s="8" customFormat="1" ht="21" customHeight="1" x14ac:dyDescent="0.15">
      <c r="A3" s="9" t="s">
        <v>15</v>
      </c>
      <c r="B3" s="9"/>
      <c r="C3" s="9"/>
      <c r="D3" s="10" t="s">
        <v>21</v>
      </c>
      <c r="E3" s="9"/>
      <c r="F3" s="9"/>
      <c r="G3" s="9"/>
      <c r="H3" s="9"/>
      <c r="I3" s="9"/>
      <c r="J3" s="9"/>
      <c r="K3" s="9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s="8" customFormat="1" ht="12.75" customHeight="1" x14ac:dyDescent="0.15">
      <c r="A4" s="11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s="3" customFormat="1" ht="17.25" customHeight="1" x14ac:dyDescent="0.15">
      <c r="A5" s="12" t="s">
        <v>7</v>
      </c>
      <c r="B5" s="12"/>
      <c r="C5" s="4"/>
      <c r="D5" s="13"/>
      <c r="E5" s="13"/>
      <c r="F5" s="13"/>
      <c r="G5" s="1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s="8" customFormat="1" ht="21" customHeight="1" x14ac:dyDescent="0.15">
      <c r="A6" s="14" t="s">
        <v>67</v>
      </c>
      <c r="B6" s="14"/>
      <c r="C6" s="14"/>
      <c r="D6" s="15" t="s">
        <v>6</v>
      </c>
      <c r="E6" s="16" t="s">
        <v>27</v>
      </c>
      <c r="F6" s="16"/>
      <c r="G6" s="16"/>
      <c r="H6" s="16"/>
      <c r="I6" s="16"/>
      <c r="J6" s="16"/>
      <c r="K6" s="1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s="8" customFormat="1" ht="21" customHeight="1" x14ac:dyDescent="0.15">
      <c r="A7" s="17" t="s">
        <v>28</v>
      </c>
      <c r="B7" s="17"/>
      <c r="C7" s="17"/>
      <c r="D7" s="18" t="s">
        <v>8</v>
      </c>
      <c r="E7" s="17" t="s">
        <v>29</v>
      </c>
      <c r="F7" s="17"/>
      <c r="G7" s="17"/>
      <c r="H7" s="17"/>
      <c r="I7" s="17"/>
      <c r="J7" s="17"/>
      <c r="K7" s="1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s="8" customFormat="1" ht="10.5" customHeight="1" x14ac:dyDescent="0.15">
      <c r="A8" s="19"/>
      <c r="B8" s="19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s="8" customFormat="1" ht="18" customHeight="1" x14ac:dyDescent="0.15">
      <c r="A9" s="20" t="s">
        <v>68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s="8" customFormat="1" ht="10.5" customHeight="1" x14ac:dyDescent="0.15">
      <c r="A10" s="13"/>
      <c r="B10" s="13"/>
      <c r="C10" s="13"/>
      <c r="D10" s="13"/>
      <c r="E10" s="13"/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s="8" customFormat="1" ht="20.25" customHeight="1" x14ac:dyDescent="0.15">
      <c r="A11" s="21" t="s">
        <v>91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s="3" customFormat="1" ht="10.5" customHeight="1" thickBot="1" x14ac:dyDescent="0.2">
      <c r="A12" s="13"/>
      <c r="B12" s="22"/>
      <c r="C12" s="23"/>
      <c r="D12" s="23"/>
      <c r="E12" s="23"/>
      <c r="F12" s="23"/>
      <c r="G12" s="2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 s="30" customFormat="1" ht="60" customHeight="1" x14ac:dyDescent="0.15">
      <c r="A13" s="24" t="s">
        <v>1</v>
      </c>
      <c r="B13" s="25" t="s">
        <v>16</v>
      </c>
      <c r="C13" s="26" t="s">
        <v>66</v>
      </c>
      <c r="D13" s="27" t="s">
        <v>2</v>
      </c>
      <c r="E13" s="28" t="s">
        <v>14</v>
      </c>
      <c r="F13" s="25" t="s">
        <v>17</v>
      </c>
      <c r="G13" s="25" t="s">
        <v>11</v>
      </c>
      <c r="H13" s="27" t="s">
        <v>13</v>
      </c>
      <c r="I13" s="91" t="s">
        <v>69</v>
      </c>
      <c r="J13" s="27" t="s">
        <v>70</v>
      </c>
      <c r="K13" s="29" t="s">
        <v>12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s="30" customFormat="1" ht="22.5" customHeight="1" thickBot="1" x14ac:dyDescent="0.2">
      <c r="A14" s="31" t="s">
        <v>3</v>
      </c>
      <c r="B14" s="32">
        <v>1</v>
      </c>
      <c r="C14" s="32">
        <v>2</v>
      </c>
      <c r="D14" s="33">
        <v>3</v>
      </c>
      <c r="E14" s="34">
        <v>4</v>
      </c>
      <c r="F14" s="32">
        <v>5</v>
      </c>
      <c r="G14" s="32" t="s">
        <v>71</v>
      </c>
      <c r="H14" s="89" t="s">
        <v>72</v>
      </c>
      <c r="I14" s="92" t="s">
        <v>73</v>
      </c>
      <c r="J14" s="89" t="s">
        <v>74</v>
      </c>
      <c r="K14" s="35" t="s">
        <v>75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 s="8" customFormat="1" ht="38.25" customHeight="1" x14ac:dyDescent="0.15">
      <c r="A15" s="36" t="s">
        <v>92</v>
      </c>
      <c r="B15" s="37" t="s">
        <v>94</v>
      </c>
      <c r="C15" s="38">
        <v>760</v>
      </c>
      <c r="D15" s="113" t="s">
        <v>23</v>
      </c>
      <c r="E15" s="40"/>
      <c r="F15" s="41">
        <v>9.5000000000000001E-2</v>
      </c>
      <c r="G15" s="93">
        <f>F15*E15</f>
        <v>0</v>
      </c>
      <c r="H15" s="94">
        <f>E15+G15</f>
        <v>0</v>
      </c>
      <c r="I15" s="95">
        <f>C15*E15</f>
        <v>0</v>
      </c>
      <c r="J15" s="96">
        <f>I15*F15</f>
        <v>0</v>
      </c>
      <c r="K15" s="97">
        <f>I15+J15</f>
        <v>0</v>
      </c>
      <c r="L15" s="7"/>
      <c r="M15" s="7"/>
      <c r="N15" s="7"/>
      <c r="O15" s="7"/>
      <c r="P15" s="42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s="8" customFormat="1" ht="38.25" customHeight="1" thickBot="1" x14ac:dyDescent="0.2">
      <c r="A16" s="49" t="s">
        <v>93</v>
      </c>
      <c r="B16" s="50" t="s">
        <v>95</v>
      </c>
      <c r="C16" s="51">
        <v>760</v>
      </c>
      <c r="D16" s="115" t="s">
        <v>23</v>
      </c>
      <c r="E16" s="53"/>
      <c r="F16" s="54">
        <v>9.5000000000000001E-2</v>
      </c>
      <c r="G16" s="103">
        <f>F16*E16</f>
        <v>0</v>
      </c>
      <c r="H16" s="104">
        <f>E16+G16</f>
        <v>0</v>
      </c>
      <c r="I16" s="105">
        <f t="shared" ref="I16" si="0">C16*E16</f>
        <v>0</v>
      </c>
      <c r="J16" s="106">
        <f t="shared" ref="J16" si="1">I16*F16</f>
        <v>0</v>
      </c>
      <c r="K16" s="107">
        <f t="shared" ref="K16" si="2">I16+J16</f>
        <v>0</v>
      </c>
      <c r="L16" s="7"/>
      <c r="M16" s="7"/>
      <c r="N16" s="7"/>
      <c r="O16" s="7"/>
      <c r="P16" s="42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s="30" customFormat="1" ht="24" customHeight="1" thickBot="1" x14ac:dyDescent="0.2">
      <c r="A17" s="55" t="s">
        <v>18</v>
      </c>
      <c r="B17" s="56"/>
      <c r="C17" s="56"/>
      <c r="D17" s="56"/>
      <c r="E17" s="112">
        <f>SUM(E15:E16)</f>
        <v>0</v>
      </c>
      <c r="F17" s="57"/>
      <c r="G17" s="116">
        <f>SUM(G15:G16)</f>
        <v>0</v>
      </c>
      <c r="H17" s="117">
        <f>SUM(H15:H16)</f>
        <v>0</v>
      </c>
      <c r="I17" s="110">
        <f>SUM(I15:I16)</f>
        <v>0</v>
      </c>
      <c r="J17" s="110">
        <f>SUM(J15:J16)</f>
        <v>0</v>
      </c>
      <c r="K17" s="111">
        <f>SUM(K15:K16)</f>
        <v>0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s="30" customFormat="1" ht="10.5" customHeight="1" x14ac:dyDescent="0.15">
      <c r="A18" s="13"/>
      <c r="B18" s="58"/>
      <c r="C18" s="58"/>
      <c r="D18" s="58"/>
      <c r="E18" s="58"/>
      <c r="F18" s="59"/>
      <c r="G18" s="59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s="30" customFormat="1" ht="19.5" customHeight="1" x14ac:dyDescent="0.15">
      <c r="A19" s="60" t="s">
        <v>24</v>
      </c>
      <c r="B19" s="60"/>
      <c r="C19" s="61"/>
      <c r="D19" s="61"/>
      <c r="E19" s="61"/>
      <c r="F19" s="62"/>
      <c r="G19" s="62"/>
      <c r="H19" s="63"/>
      <c r="I19" s="63"/>
      <c r="J19" s="63"/>
      <c r="K19" s="63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s="30" customFormat="1" ht="10.5" customHeight="1" thickBot="1" x14ac:dyDescent="0.2">
      <c r="A20" s="13"/>
      <c r="B20" s="58"/>
      <c r="C20" s="58"/>
      <c r="D20" s="58"/>
      <c r="E20" s="58"/>
      <c r="F20" s="59"/>
      <c r="G20" s="5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s="30" customFormat="1" ht="24.75" customHeight="1" thickBot="1" x14ac:dyDescent="0.2">
      <c r="A21" s="64" t="s">
        <v>20</v>
      </c>
      <c r="B21" s="65" t="s">
        <v>19</v>
      </c>
      <c r="C21" s="66"/>
      <c r="D21" s="67"/>
      <c r="E21" s="68" t="s">
        <v>26</v>
      </c>
      <c r="F21" s="69"/>
      <c r="G21" s="69"/>
      <c r="H21" s="69"/>
      <c r="I21" s="69"/>
      <c r="J21" s="69"/>
      <c r="K21" s="7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s="30" customFormat="1" ht="30.75" customHeight="1" thickBot="1" x14ac:dyDescent="0.2">
      <c r="A22" s="71" t="s">
        <v>0</v>
      </c>
      <c r="B22" s="72" t="s">
        <v>25</v>
      </c>
      <c r="C22" s="72"/>
      <c r="D22" s="73"/>
      <c r="E22" s="74"/>
      <c r="F22" s="75"/>
      <c r="G22" s="75"/>
      <c r="H22" s="75"/>
      <c r="I22" s="90"/>
      <c r="J22" s="90"/>
      <c r="K22" s="76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s="30" customFormat="1" ht="16.5" customHeight="1" x14ac:dyDescent="0.15">
      <c r="A23" s="77"/>
      <c r="B23" s="78"/>
      <c r="C23" s="78"/>
      <c r="D23" s="78"/>
      <c r="E23" s="79"/>
      <c r="F23" s="79"/>
      <c r="G23" s="79"/>
      <c r="H23" s="79"/>
      <c r="I23" s="79"/>
      <c r="J23" s="79"/>
      <c r="K23" s="79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s="82" customFormat="1" ht="18" customHeight="1" x14ac:dyDescent="0.15">
      <c r="A24" s="80" t="s">
        <v>76</v>
      </c>
      <c r="B24" s="80"/>
      <c r="C24" s="80"/>
      <c r="D24" s="80"/>
      <c r="E24" s="80"/>
      <c r="F24" s="80"/>
      <c r="G24" s="80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</row>
    <row r="25" spans="1:27" s="11" customFormat="1" ht="18" customHeight="1" x14ac:dyDescent="0.15">
      <c r="A25" s="83"/>
      <c r="B25" s="83"/>
      <c r="C25" s="83"/>
      <c r="D25" s="83"/>
      <c r="E25" s="83"/>
      <c r="F25" s="83"/>
      <c r="G25" s="83"/>
      <c r="H25" s="82"/>
      <c r="I25" s="82"/>
      <c r="J25" s="82"/>
      <c r="K25" s="82"/>
    </row>
    <row r="26" spans="1:27" s="80" customFormat="1" ht="21.75" customHeight="1" x14ac:dyDescent="0.15">
      <c r="A26" s="84" t="s">
        <v>9</v>
      </c>
      <c r="B26" s="84"/>
      <c r="C26" s="82"/>
      <c r="D26" s="82"/>
      <c r="E26" s="82"/>
      <c r="F26" s="85" t="s">
        <v>22</v>
      </c>
      <c r="G26" s="85"/>
      <c r="H26" s="86"/>
      <c r="I26" s="86"/>
      <c r="J26" s="86"/>
      <c r="K26" s="86"/>
    </row>
    <row r="27" spans="1:27" s="80" customFormat="1" ht="21.75" customHeight="1" x14ac:dyDescent="0.15">
      <c r="A27" s="84" t="s">
        <v>10</v>
      </c>
      <c r="B27" s="84"/>
      <c r="C27" s="82"/>
      <c r="D27" s="82"/>
      <c r="E27" s="82"/>
      <c r="F27" s="87"/>
      <c r="G27" s="87"/>
      <c r="H27" s="87"/>
      <c r="I27" s="87"/>
      <c r="J27" s="87"/>
      <c r="K27" s="87"/>
    </row>
    <row r="28" spans="1:27" s="80" customFormat="1" x14ac:dyDescent="0.15">
      <c r="A28" s="13"/>
      <c r="B28" s="58"/>
      <c r="C28" s="58"/>
      <c r="D28" s="58"/>
      <c r="E28" s="58"/>
      <c r="F28" s="59"/>
      <c r="G28" s="59"/>
      <c r="H28" s="11"/>
      <c r="I28" s="11"/>
      <c r="J28" s="11"/>
      <c r="K28" s="11"/>
    </row>
    <row r="29" spans="1:27" s="80" customFormat="1" x14ac:dyDescent="0.15">
      <c r="A29" s="88"/>
    </row>
    <row r="30" spans="1:27" s="80" customFormat="1" x14ac:dyDescent="0.15">
      <c r="A30" s="88"/>
    </row>
    <row r="31" spans="1:27" s="80" customFormat="1" x14ac:dyDescent="0.15">
      <c r="A31" s="88"/>
    </row>
    <row r="32" spans="1:27" s="80" customFormat="1" x14ac:dyDescent="0.15">
      <c r="A32" s="88"/>
    </row>
    <row r="33" spans="1:1" s="80" customFormat="1" x14ac:dyDescent="0.15">
      <c r="A33" s="88"/>
    </row>
    <row r="34" spans="1:1" s="80" customFormat="1" x14ac:dyDescent="0.15">
      <c r="A34" s="88"/>
    </row>
    <row r="35" spans="1:1" s="80" customFormat="1" x14ac:dyDescent="0.15">
      <c r="A35" s="88"/>
    </row>
    <row r="36" spans="1:1" s="80" customFormat="1" x14ac:dyDescent="0.15">
      <c r="A36" s="88"/>
    </row>
    <row r="37" spans="1:1" s="80" customFormat="1" x14ac:dyDescent="0.15">
      <c r="A37" s="88"/>
    </row>
    <row r="38" spans="1:1" s="80" customFormat="1" x14ac:dyDescent="0.15">
      <c r="A38" s="88"/>
    </row>
    <row r="39" spans="1:1" s="80" customFormat="1" x14ac:dyDescent="0.15">
      <c r="A39" s="88"/>
    </row>
    <row r="40" spans="1:1" s="80" customFormat="1" x14ac:dyDescent="0.15">
      <c r="A40" s="88"/>
    </row>
    <row r="41" spans="1:1" s="80" customFormat="1" x14ac:dyDescent="0.15">
      <c r="A41" s="88"/>
    </row>
    <row r="42" spans="1:1" s="80" customFormat="1" x14ac:dyDescent="0.15">
      <c r="A42" s="88"/>
    </row>
    <row r="43" spans="1:1" s="80" customFormat="1" x14ac:dyDescent="0.15">
      <c r="A43" s="88"/>
    </row>
    <row r="44" spans="1:1" s="80" customFormat="1" x14ac:dyDescent="0.15">
      <c r="A44" s="88"/>
    </row>
    <row r="45" spans="1:1" s="80" customFormat="1" x14ac:dyDescent="0.15">
      <c r="A45" s="88"/>
    </row>
    <row r="46" spans="1:1" s="80" customFormat="1" x14ac:dyDescent="0.15">
      <c r="A46" s="88"/>
    </row>
    <row r="47" spans="1:1" s="80" customFormat="1" x14ac:dyDescent="0.15">
      <c r="A47" s="88"/>
    </row>
    <row r="48" spans="1:1" s="80" customFormat="1" x14ac:dyDescent="0.15">
      <c r="A48" s="88"/>
    </row>
    <row r="49" spans="1:1" s="80" customFormat="1" x14ac:dyDescent="0.15">
      <c r="A49" s="88"/>
    </row>
    <row r="50" spans="1:1" s="80" customFormat="1" x14ac:dyDescent="0.15">
      <c r="A50" s="88"/>
    </row>
    <row r="51" spans="1:1" s="80" customFormat="1" x14ac:dyDescent="0.15">
      <c r="A51" s="88"/>
    </row>
    <row r="52" spans="1:1" s="80" customFormat="1" x14ac:dyDescent="0.15">
      <c r="A52" s="88"/>
    </row>
    <row r="53" spans="1:1" s="80" customFormat="1" x14ac:dyDescent="0.15">
      <c r="A53" s="88"/>
    </row>
    <row r="54" spans="1:1" s="80" customFormat="1" x14ac:dyDescent="0.15">
      <c r="A54" s="88"/>
    </row>
    <row r="55" spans="1:1" s="80" customFormat="1" x14ac:dyDescent="0.15">
      <c r="A55" s="88"/>
    </row>
    <row r="56" spans="1:1" s="80" customFormat="1" x14ac:dyDescent="0.15">
      <c r="A56" s="88"/>
    </row>
    <row r="57" spans="1:1" s="80" customFormat="1" x14ac:dyDescent="0.15">
      <c r="A57" s="88"/>
    </row>
    <row r="58" spans="1:1" s="80" customFormat="1" x14ac:dyDescent="0.15">
      <c r="A58" s="88"/>
    </row>
    <row r="59" spans="1:1" s="80" customFormat="1" x14ac:dyDescent="0.15">
      <c r="A59" s="88"/>
    </row>
    <row r="60" spans="1:1" s="80" customFormat="1" x14ac:dyDescent="0.15">
      <c r="A60" s="88"/>
    </row>
    <row r="61" spans="1:1" s="80" customFormat="1" x14ac:dyDescent="0.15">
      <c r="A61" s="88"/>
    </row>
    <row r="62" spans="1:1" s="80" customFormat="1" x14ac:dyDescent="0.15">
      <c r="A62" s="88"/>
    </row>
    <row r="63" spans="1:1" s="80" customFormat="1" x14ac:dyDescent="0.15">
      <c r="A63" s="88"/>
    </row>
    <row r="64" spans="1:1" s="80" customFormat="1" x14ac:dyDescent="0.15">
      <c r="A64" s="88"/>
    </row>
    <row r="65" spans="1:1" s="80" customFormat="1" x14ac:dyDescent="0.15">
      <c r="A65" s="88"/>
    </row>
    <row r="66" spans="1:1" s="80" customFormat="1" x14ac:dyDescent="0.15">
      <c r="A66" s="88"/>
    </row>
    <row r="67" spans="1:1" s="80" customFormat="1" x14ac:dyDescent="0.15">
      <c r="A67" s="88"/>
    </row>
    <row r="68" spans="1:1" s="80" customFormat="1" x14ac:dyDescent="0.15">
      <c r="A68" s="88"/>
    </row>
    <row r="69" spans="1:1" s="80" customFormat="1" x14ac:dyDescent="0.15">
      <c r="A69" s="88"/>
    </row>
    <row r="70" spans="1:1" s="80" customFormat="1" x14ac:dyDescent="0.15">
      <c r="A70" s="88"/>
    </row>
    <row r="71" spans="1:1" s="80" customFormat="1" x14ac:dyDescent="0.15">
      <c r="A71" s="88"/>
    </row>
    <row r="72" spans="1:1" s="80" customFormat="1" x14ac:dyDescent="0.15">
      <c r="A72" s="88"/>
    </row>
    <row r="73" spans="1:1" s="80" customFormat="1" x14ac:dyDescent="0.15">
      <c r="A73" s="88"/>
    </row>
    <row r="74" spans="1:1" s="80" customFormat="1" x14ac:dyDescent="0.15">
      <c r="A74" s="88"/>
    </row>
    <row r="75" spans="1:1" s="80" customFormat="1" x14ac:dyDescent="0.15">
      <c r="A75" s="88"/>
    </row>
    <row r="76" spans="1:1" s="80" customFormat="1" x14ac:dyDescent="0.15">
      <c r="A76" s="88"/>
    </row>
    <row r="77" spans="1:1" s="80" customFormat="1" x14ac:dyDescent="0.15">
      <c r="A77" s="88"/>
    </row>
    <row r="78" spans="1:1" s="80" customFormat="1" x14ac:dyDescent="0.15">
      <c r="A78" s="88"/>
    </row>
    <row r="79" spans="1:1" s="80" customFormat="1" x14ac:dyDescent="0.15">
      <c r="A79" s="88"/>
    </row>
    <row r="80" spans="1:1" s="80" customFormat="1" x14ac:dyDescent="0.15">
      <c r="A80" s="88"/>
    </row>
    <row r="81" spans="1:1" s="80" customFormat="1" x14ac:dyDescent="0.15">
      <c r="A81" s="88"/>
    </row>
    <row r="82" spans="1:1" s="80" customFormat="1" x14ac:dyDescent="0.15">
      <c r="A82" s="88"/>
    </row>
    <row r="83" spans="1:1" s="80" customFormat="1" x14ac:dyDescent="0.15">
      <c r="A83" s="88"/>
    </row>
    <row r="84" spans="1:1" s="80" customFormat="1" x14ac:dyDescent="0.15">
      <c r="A84" s="88"/>
    </row>
    <row r="85" spans="1:1" s="80" customFormat="1" x14ac:dyDescent="0.15">
      <c r="A85" s="88"/>
    </row>
    <row r="86" spans="1:1" s="80" customFormat="1" x14ac:dyDescent="0.15">
      <c r="A86" s="88"/>
    </row>
    <row r="87" spans="1:1" s="80" customFormat="1" x14ac:dyDescent="0.15">
      <c r="A87" s="88"/>
    </row>
    <row r="88" spans="1:1" s="80" customFormat="1" x14ac:dyDescent="0.15">
      <c r="A88" s="88"/>
    </row>
    <row r="89" spans="1:1" s="80" customFormat="1" x14ac:dyDescent="0.15">
      <c r="A89" s="88"/>
    </row>
    <row r="90" spans="1:1" s="80" customFormat="1" x14ac:dyDescent="0.15">
      <c r="A90" s="88"/>
    </row>
    <row r="91" spans="1:1" s="80" customFormat="1" x14ac:dyDescent="0.15">
      <c r="A91" s="88"/>
    </row>
    <row r="92" spans="1:1" s="80" customFormat="1" x14ac:dyDescent="0.15">
      <c r="A92" s="88"/>
    </row>
    <row r="93" spans="1:1" s="80" customFormat="1" x14ac:dyDescent="0.15">
      <c r="A93" s="88"/>
    </row>
    <row r="94" spans="1:1" s="80" customFormat="1" x14ac:dyDescent="0.15">
      <c r="A94" s="88"/>
    </row>
    <row r="95" spans="1:1" s="80" customFormat="1" x14ac:dyDescent="0.15">
      <c r="A95" s="88"/>
    </row>
  </sheetData>
  <mergeCells count="20">
    <mergeCell ref="A26:B26"/>
    <mergeCell ref="A27:B27"/>
    <mergeCell ref="A17:D17"/>
    <mergeCell ref="A19:B19"/>
    <mergeCell ref="B21:D21"/>
    <mergeCell ref="E21:K21"/>
    <mergeCell ref="B22:D22"/>
    <mergeCell ref="E22:K22"/>
    <mergeCell ref="A6:C6"/>
    <mergeCell ref="E6:K6"/>
    <mergeCell ref="A7:C7"/>
    <mergeCell ref="E7:K7"/>
    <mergeCell ref="A9:K9"/>
    <mergeCell ref="A11:K11"/>
    <mergeCell ref="A1:B1"/>
    <mergeCell ref="A2:C2"/>
    <mergeCell ref="E2:K2"/>
    <mergeCell ref="A3:C3"/>
    <mergeCell ref="E3:K3"/>
    <mergeCell ref="A5:B5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Hrpelje - Kozina
&amp;C&amp;"Tahoma,Navadno Ležeče"&amp;8Javno naročilo
PREVOZI ŠOLSKIH OTROK&amp;R&amp;"Tahoma,Krepko"&amp;8 8. sklop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52225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25" r:id="rId4"/>
      </mc:Fallback>
    </mc:AlternateContent>
    <mc:AlternateContent xmlns:mc="http://schemas.openxmlformats.org/markup-compatibility/2006">
      <mc:Choice Requires="x14">
        <oleObject progId="Equation.3" shapeId="52226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26" r:id="rId6"/>
      </mc:Fallback>
    </mc:AlternateContent>
    <mc:AlternateContent xmlns:mc="http://schemas.openxmlformats.org/markup-compatibility/2006">
      <mc:Choice Requires="x14">
        <oleObject progId="Equation.3" shapeId="52227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27" r:id="rId7"/>
      </mc:Fallback>
    </mc:AlternateContent>
    <mc:AlternateContent xmlns:mc="http://schemas.openxmlformats.org/markup-compatibility/2006">
      <mc:Choice Requires="x14">
        <oleObject progId="Equation.3" shapeId="52228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28" r:id="rId8"/>
      </mc:Fallback>
    </mc:AlternateContent>
    <mc:AlternateContent xmlns:mc="http://schemas.openxmlformats.org/markup-compatibility/2006">
      <mc:Choice Requires="x14">
        <oleObject progId="Equation.3" shapeId="52229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29" r:id="rId9"/>
      </mc:Fallback>
    </mc:AlternateContent>
    <mc:AlternateContent xmlns:mc="http://schemas.openxmlformats.org/markup-compatibility/2006">
      <mc:Choice Requires="x14">
        <oleObject progId="Equation.3" shapeId="52230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30" r:id="rId10"/>
      </mc:Fallback>
    </mc:AlternateContent>
    <mc:AlternateContent xmlns:mc="http://schemas.openxmlformats.org/markup-compatibility/2006">
      <mc:Choice Requires="x14">
        <oleObject progId="Equation.3" shapeId="52231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31" r:id="rId11"/>
      </mc:Fallback>
    </mc:AlternateContent>
    <mc:AlternateContent xmlns:mc="http://schemas.openxmlformats.org/markup-compatibility/2006">
      <mc:Choice Requires="x14">
        <oleObject progId="Equation.3" shapeId="52232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32" r:id="rId12"/>
      </mc:Fallback>
    </mc:AlternateContent>
    <mc:AlternateContent xmlns:mc="http://schemas.openxmlformats.org/markup-compatibility/2006">
      <mc:Choice Requires="x14">
        <oleObject progId="Equation.3" shapeId="52233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33" r:id="rId13"/>
      </mc:Fallback>
    </mc:AlternateContent>
    <mc:AlternateContent xmlns:mc="http://schemas.openxmlformats.org/markup-compatibility/2006">
      <mc:Choice Requires="x14">
        <oleObject progId="Equation.3" shapeId="52234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34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8</vt:i4>
      </vt:variant>
    </vt:vector>
  </HeadingPairs>
  <TitlesOfParts>
    <vt:vector size="16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'1. sklop'!Področje_tiskanja</vt:lpstr>
      <vt:lpstr>'2. sklop'!Področje_tiskanja</vt:lpstr>
      <vt:lpstr>'3. sklop'!Področje_tiskanja</vt:lpstr>
      <vt:lpstr>'4. sklop'!Področje_tiskanja</vt:lpstr>
      <vt:lpstr>'5. sklop'!Področje_tiskanja</vt:lpstr>
      <vt:lpstr>'6. sklop'!Področje_tiskanja</vt:lpstr>
      <vt:lpstr>'7. sklop'!Področje_tiskanja</vt:lpstr>
      <vt:lpstr>'8. sklop'!Področje_tiskanja</vt:lpstr>
    </vt:vector>
  </TitlesOfParts>
  <Company>Jaka Grabeljšek, s.p.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Jaka Grabeljšek</cp:lastModifiedBy>
  <cp:lastPrinted>2023-05-23T17:28:42Z</cp:lastPrinted>
  <dcterms:created xsi:type="dcterms:W3CDTF">2005-07-13T09:17:54Z</dcterms:created>
  <dcterms:modified xsi:type="dcterms:W3CDTF">2023-05-23T17:28:55Z</dcterms:modified>
</cp:coreProperties>
</file>